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<sst xmlns="http://schemas.openxmlformats.org/spreadsheetml/2006/main" count="95" uniqueCount="70">
  <si>
    <t>附件2</t>
  </si>
  <si>
    <t>项目支出绩效自评表</t>
  </si>
  <si>
    <t>（2024年度）</t>
  </si>
  <si>
    <t>项目名称</t>
  </si>
  <si>
    <t>北京市第二批“双百”示范行动项目</t>
  </si>
  <si>
    <t>主管部门</t>
  </si>
  <si>
    <t>北京市海淀区教育委员会</t>
  </si>
  <si>
    <t>实施单位</t>
  </si>
  <si>
    <t>北京市育英学校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</si>
  <si>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</si>
  <si>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</si>
  <si>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</si>
  <si>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</si>
  <si>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</si>
  <si>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</si>
  <si>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</si>
  <si>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</si>
  <si>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</si>
  <si>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</si>
  <si>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</si>
  <si>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</si>
  <si>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</si>
  <si>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</si>
  <si>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</si>
  <si>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项目旨在开发一个学生成绩分析与可视化系统，用于对学生的学习情况进行全面的分析和评估。该系统能够根据教师的选择，展示各题的得分/得分率、按照知识模块和能力模块汇总的平均分/得分率，并提供雷达图或柱状图进行可视化展示。同时，系统还能提供各题的难度系数、区分度以及标准差等信息，并给出区分度大于等于0.3的试题题号。此外，系统还能生成各学科得分的前5%、10%、20%等百分比的学生人数及学生名单，并以折线图的形式进行多组学生各小题平均分的比较。最后，系统还能根据年级和班级进行统计分析，包括学生原始分及名次、卷面总分及名次、各学科折合分及折合总分排名等，并提供历史性追踪记录功能，记录学生的成绩变化情况。</t>
  </si>
  <si>
    <t>开发一个学生成绩分析与可视化系统，用于对学生的学习情况进行全面的分析和评估。该系统能够根据教师的选择，展示各题的得分/得分率、按照知识模块和能力模块汇总的平均分/得分率，并提供雷达图或柱状图进行可视化展示。同时，系统还能提供各题的难度系数、区分度以及标准差等信息，并给出区分度大于等于0.3的试题题号。此外，系统还能生成各学科得分的前5%、10%、20%等百分比的学生人数及学生名单，并以折线图的形式进行多组学生各小题平均分的比较。最后，系统还能根据年级和班级进行统计分析，包括学生原始分及名次、卷面总分及名次、各学科折合分及折合总分排名等，并提供历史性追踪记录功能，记录学生的成绩变化情况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</si>
  <si>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</si>
  <si>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</si>
  <si>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</si>
  <si>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</si>
  <si>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</si>
  <si>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</si>
  <si>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</si>
  <si>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</si>
  <si>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</si>
  <si>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</si>
  <si>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</si>
  <si>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</si>
  <si>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系统运转可靠性</t>
  </si>
  <si>
    <t>定性</t>
  </si>
  <si>
    <t>优</t>
  </si>
  <si>
    <t>10</t>
  </si>
  <si>
    <t>时效指标</t>
  </si>
  <si>
    <t>完成时间</t>
  </si>
  <si>
    <t>≤</t>
  </si>
  <si>
    <t>12</t>
  </si>
  <si>
    <t>月</t>
  </si>
  <si>
    <t>数量指标</t>
  </si>
  <si>
    <t>开发模块</t>
  </si>
  <si>
    <t>＝</t>
  </si>
  <si>
    <t>5</t>
  </si>
  <si>
    <t>个</t>
  </si>
  <si>
    <t>20</t>
  </si>
  <si>
    <t>效益指标</t>
  </si>
  <si>
    <t>社会效益指标</t>
  </si>
  <si>
    <t>对学生的学科发展诊断更加科学合理</t>
  </si>
  <si>
    <t>可持续影响指标</t>
  </si>
  <si>
    <t>学生成绩的统计更加全面高效</t>
  </si>
  <si>
    <t>满意度指标</t>
  </si>
  <si>
    <t>服务对象满意度指标</t>
  </si>
  <si>
    <t>受益老师满意度</t>
  </si>
  <si>
    <t>≥</t>
  </si>
  <si>
    <t>95</t>
  </si>
  <si>
    <t>%</t>
  </si>
  <si>
    <t>成本指标</t>
  </si>
  <si>
    <t>经济成本指标</t>
  </si>
  <si>
    <t>项目支出控制在预算范围内</t>
  </si>
  <si>
    <t>300000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</si>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</sst>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$A1:$XFD1048576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2.888888888888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30</v>
      </c>
      <c r="G7" s="17">
        <v>29.86</v>
      </c>
      <c r="H7" s="5">
        <v>10</v>
      </c>
      <c r="I7" s="29">
        <f>G7/F7</f>
        <v>0.995333333333333</v>
      </c>
      <c r="J7" s="30">
        <f>H7*I7</f>
        <v>9.95333333333333</v>
      </c>
      <c r="K7" s="5"/>
    </row>
    <row r="8" ht="22.05" customHeight="1" spans="1:11">
      <c r="A8" s="13"/>
      <c r="B8" s="14"/>
      <c r="C8" s="15" t="s">
        <v>17</v>
      </c>
      <c r="D8" s="16"/>
      <c r="E8" s="17">
        <v>0</v>
      </c>
      <c r="F8" s="17">
        <v>30</v>
      </c>
      <c r="G8" s="17">
        <v>29.86</v>
      </c>
      <c r="H8" s="5" t="s">
        <v>18</v>
      </c>
      <c r="I8" s="29">
        <f>G8/F8</f>
        <v>0.995333333333333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25</v>
      </c>
      <c r="H12" s="23"/>
      <c r="I12" s="23"/>
      <c r="J12" s="23"/>
      <c r="K12" s="24"/>
    </row>
    <row r="13" ht="31.2" customHeight="1" spans="1:11">
      <c r="A13" s="20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05" customHeight="1" spans="1:11">
      <c r="A14" s="25"/>
      <c r="B14" s="26" t="s">
        <v>36</v>
      </c>
      <c r="C14" s="27" t="s">
        <v>37</v>
      </c>
      <c r="D14" s="27" t="s">
        <v>38</v>
      </c>
      <c r="E14" s="26" t="s">
        <v>39</v>
      </c>
      <c r="F14" s="26" t="s">
        <v>40</v>
      </c>
      <c r="G14" s="26"/>
      <c r="H14" s="26" t="s">
        <v>41</v>
      </c>
      <c r="I14" s="5" t="s">
        <v>40</v>
      </c>
      <c r="J14" s="31">
        <v>10</v>
      </c>
      <c r="K14" s="5"/>
    </row>
    <row r="15" ht="22.05" customHeight="1" spans="1:11">
      <c r="A15" s="25"/>
      <c r="B15" s="26" t="s">
        <v>36</v>
      </c>
      <c r="C15" s="27" t="s">
        <v>42</v>
      </c>
      <c r="D15" s="27" t="s">
        <v>43</v>
      </c>
      <c r="E15" s="26" t="s">
        <v>44</v>
      </c>
      <c r="F15" s="26" t="s">
        <v>45</v>
      </c>
      <c r="G15" s="26" t="s">
        <v>46</v>
      </c>
      <c r="H15" s="26" t="s">
        <v>41</v>
      </c>
      <c r="I15" s="5" t="s">
        <v>45</v>
      </c>
      <c r="J15" s="31">
        <v>10</v>
      </c>
      <c r="K15" s="5"/>
    </row>
    <row r="16" ht="22.05" customHeight="1" spans="1:11">
      <c r="A16" s="25"/>
      <c r="B16" s="26" t="s">
        <v>36</v>
      </c>
      <c r="C16" s="27" t="s">
        <v>47</v>
      </c>
      <c r="D16" s="27" t="s">
        <v>48</v>
      </c>
      <c r="E16" s="26" t="s">
        <v>49</v>
      </c>
      <c r="F16" s="26" t="s">
        <v>50</v>
      </c>
      <c r="G16" s="26" t="s">
        <v>51</v>
      </c>
      <c r="H16" s="26" t="s">
        <v>52</v>
      </c>
      <c r="I16" s="5" t="s">
        <v>50</v>
      </c>
      <c r="J16" s="31">
        <v>20</v>
      </c>
      <c r="K16" s="5"/>
    </row>
    <row r="17" ht="22.05" customHeight="1" spans="1:11">
      <c r="A17" s="25"/>
      <c r="B17" s="26" t="s">
        <v>53</v>
      </c>
      <c r="C17" s="27" t="s">
        <v>54</v>
      </c>
      <c r="D17" s="27" t="s">
        <v>55</v>
      </c>
      <c r="E17" s="26" t="s">
        <v>39</v>
      </c>
      <c r="F17" s="26" t="s">
        <v>40</v>
      </c>
      <c r="G17" s="26"/>
      <c r="H17" s="26" t="s">
        <v>41</v>
      </c>
      <c r="I17" s="5" t="s">
        <v>40</v>
      </c>
      <c r="J17" s="31">
        <v>10</v>
      </c>
      <c r="K17" s="5"/>
    </row>
    <row r="18" ht="22.05" customHeight="1" spans="1:11">
      <c r="A18" s="25"/>
      <c r="B18" s="26" t="s">
        <v>53</v>
      </c>
      <c r="C18" s="27" t="s">
        <v>56</v>
      </c>
      <c r="D18" s="27" t="s">
        <v>57</v>
      </c>
      <c r="E18" s="26" t="s">
        <v>39</v>
      </c>
      <c r="F18" s="26" t="s">
        <v>40</v>
      </c>
      <c r="G18" s="26"/>
      <c r="H18" s="26" t="s">
        <v>41</v>
      </c>
      <c r="I18" s="5" t="s">
        <v>40</v>
      </c>
      <c r="J18" s="31">
        <v>10</v>
      </c>
      <c r="K18" s="5"/>
    </row>
    <row r="19" ht="22.05" customHeight="1" spans="1:11">
      <c r="A19" s="25"/>
      <c r="B19" s="26" t="s">
        <v>58</v>
      </c>
      <c r="C19" s="27" t="s">
        <v>59</v>
      </c>
      <c r="D19" s="27" t="s">
        <v>60</v>
      </c>
      <c r="E19" s="26" t="s">
        <v>61</v>
      </c>
      <c r="F19" s="26" t="s">
        <v>62</v>
      </c>
      <c r="G19" s="26" t="s">
        <v>63</v>
      </c>
      <c r="H19" s="26" t="s">
        <v>41</v>
      </c>
      <c r="I19" s="5" t="s">
        <v>62</v>
      </c>
      <c r="J19" s="31">
        <v>10</v>
      </c>
      <c r="K19" s="5"/>
    </row>
    <row r="20" ht="22.05" customHeight="1" spans="1:11">
      <c r="A20" s="21"/>
      <c r="B20" s="26" t="s">
        <v>64</v>
      </c>
      <c r="C20" s="27" t="s">
        <v>65</v>
      </c>
      <c r="D20" s="27" t="s">
        <v>66</v>
      </c>
      <c r="E20" s="26" t="s">
        <v>44</v>
      </c>
      <c r="F20" s="28" t="s">
        <v>67</v>
      </c>
      <c r="G20" s="26" t="s">
        <v>68</v>
      </c>
      <c r="H20" s="26" t="s">
        <v>52</v>
      </c>
      <c r="I20" s="5">
        <v>298600</v>
      </c>
      <c r="J20" s="5">
        <v>20</v>
      </c>
      <c r="K20" s="5"/>
    </row>
    <row r="21" ht="22.05" customHeight="1" spans="1:11">
      <c r="A21" s="5" t="s">
        <v>69</v>
      </c>
      <c r="B21" s="5"/>
      <c r="C21" s="5"/>
      <c r="D21" s="5"/>
      <c r="E21" s="5"/>
      <c r="F21" s="5"/>
      <c r="G21" s="5"/>
      <c r="H21" s="5"/>
      <c r="I21" s="5"/>
      <c r="J21" s="30">
        <f>SUM(J14:J20)+J7</f>
        <v>99.9533333333333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2025-06-25T05:14:31Z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