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<sst xmlns="http://schemas.openxmlformats.org/spreadsheetml/2006/main" count="95" uniqueCount="68">
  <si>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附件2</t>
  </si>
  <si>
    <t>项目支出绩效自评表</t>
  </si>
  <si>
    <t>（2024年度）</t>
  </si>
  <si>
    <t>项目名称</t>
  </si>
  <si>
    <t>北京市育英学校2024年集团化办学项目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</si>
  <si>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</si>
  <si>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</si>
  <si>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</si>
  <si>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</si>
  <si>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</si>
  <si>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</si>
  <si>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</si>
  <si>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</si>
  <si>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</si>
  <si>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</si>
  <si>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</si>
  <si>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</si>
  <si>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</si>
  <si>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</si>
  <si>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</si>
  <si>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</si>
  <si>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</si>
  <si>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</si>
  <si>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</si>
  <si>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本年度育英学校教育集团在项目支持方面的总体安排，项目主要涉及课程建设支持系统、信息化建设、教育教学设备、食堂设备等方向。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</si>
  <si>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</si>
  <si>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</si>
  <si>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</si>
  <si>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</si>
  <si>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</si>
  <si>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</si>
  <si>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</si>
  <si>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</si>
  <si>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</si>
  <si>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</si>
  <si>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</si>
  <si>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</si>
  <si>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</si>
  <si>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</si>
  <si>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</si>
  <si>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</si>
  <si>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</si>
  <si>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</si>
  <si>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设备购置的种类</t>
  </si>
  <si>
    <t>≥</t>
  </si>
  <si>
    <t>5</t>
  </si>
  <si>
    <t>类</t>
  </si>
  <si>
    <t>20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</si>
  <si>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</si>
  <si>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</si>
  <si>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</si>
  <si>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</si>
  <si>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</si>
  <si>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</si>
  <si>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</si>
  <si>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</si>
  <si>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</si>
  <si>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</si>
  <si>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</si>
  <si>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</si>
  <si>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</si>
  <si>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</si>
  <si>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</si>
  <si>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</si>
  <si>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</si>
  <si>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3138841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</si>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</sst>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B12" sqref="B12:F1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17.2222222222222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313.8841</v>
      </c>
      <c r="G7" s="17">
        <v>309.7474</v>
      </c>
      <c r="H7" s="5">
        <v>10</v>
      </c>
      <c r="I7" s="29">
        <f>G7/F7</f>
        <v>0.986820931675099</v>
      </c>
      <c r="J7" s="30">
        <f>H7*I7</f>
        <v>9.86820931675099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313.8841</v>
      </c>
      <c r="G8" s="17">
        <v>309.7474</v>
      </c>
      <c r="H8" s="5" t="s">
        <v>18</v>
      </c>
      <c r="I8" s="29">
        <f>G8/F8</f>
        <v>0.986820931675099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26" t="s">
        <v>35</v>
      </c>
      <c r="C14" s="27" t="s">
        <v>36</v>
      </c>
      <c r="D14" s="27" t="s">
        <v>37</v>
      </c>
      <c r="E14" s="26" t="s">
        <v>38</v>
      </c>
      <c r="F14" s="26" t="s">
        <v>39</v>
      </c>
      <c r="G14" s="26" t="s">
        <v>40</v>
      </c>
      <c r="H14" s="26" t="s">
        <v>41</v>
      </c>
      <c r="I14" s="5" t="s">
        <v>39</v>
      </c>
      <c r="J14" s="31">
        <v>10</v>
      </c>
      <c r="K14" s="5"/>
    </row>
    <row r="15" ht="22.05" customHeight="1" spans="1:11">
      <c r="A15" s="25"/>
      <c r="B15" s="26" t="s">
        <v>35</v>
      </c>
      <c r="C15" s="27" t="s">
        <v>42</v>
      </c>
      <c r="D15" s="27" t="s">
        <v>43</v>
      </c>
      <c r="E15" s="26" t="s">
        <v>44</v>
      </c>
      <c r="F15" s="26" t="s">
        <v>45</v>
      </c>
      <c r="G15" s="26" t="s">
        <v>46</v>
      </c>
      <c r="H15" s="26" t="s">
        <v>47</v>
      </c>
      <c r="I15" s="5" t="s">
        <v>45</v>
      </c>
      <c r="J15" s="31">
        <v>20</v>
      </c>
      <c r="K15" s="5"/>
    </row>
    <row r="16" ht="22.05" customHeight="1" spans="1:11">
      <c r="A16" s="25"/>
      <c r="B16" s="26" t="s">
        <v>35</v>
      </c>
      <c r="C16" s="27" t="s">
        <v>48</v>
      </c>
      <c r="D16" s="27" t="s">
        <v>49</v>
      </c>
      <c r="E16" s="26" t="s">
        <v>50</v>
      </c>
      <c r="F16" s="26" t="s">
        <v>51</v>
      </c>
      <c r="G16" s="26"/>
      <c r="H16" s="26" t="s">
        <v>41</v>
      </c>
      <c r="I16" s="5" t="s">
        <v>51</v>
      </c>
      <c r="J16" s="31">
        <v>10</v>
      </c>
      <c r="K16" s="5"/>
    </row>
    <row r="17" ht="22.05" customHeight="1" spans="1:11">
      <c r="A17" s="25"/>
      <c r="B17" s="26" t="s">
        <v>52</v>
      </c>
      <c r="C17" s="27" t="s">
        <v>53</v>
      </c>
      <c r="D17" s="27" t="s">
        <v>54</v>
      </c>
      <c r="E17" s="26" t="s">
        <v>50</v>
      </c>
      <c r="F17" s="26" t="s">
        <v>51</v>
      </c>
      <c r="G17" s="26"/>
      <c r="H17" s="26" t="s">
        <v>41</v>
      </c>
      <c r="I17" s="5" t="s">
        <v>51</v>
      </c>
      <c r="J17" s="31">
        <v>10</v>
      </c>
      <c r="K17" s="5"/>
    </row>
    <row r="18" ht="22.05" customHeight="1" spans="1:11">
      <c r="A18" s="25"/>
      <c r="B18" s="26" t="s">
        <v>52</v>
      </c>
      <c r="C18" s="27" t="s">
        <v>55</v>
      </c>
      <c r="D18" s="27" t="s">
        <v>56</v>
      </c>
      <c r="E18" s="26" t="s">
        <v>50</v>
      </c>
      <c r="F18" s="26" t="s">
        <v>51</v>
      </c>
      <c r="G18" s="26"/>
      <c r="H18" s="26" t="s">
        <v>41</v>
      </c>
      <c r="I18" s="5" t="s">
        <v>51</v>
      </c>
      <c r="J18" s="31">
        <v>10</v>
      </c>
      <c r="K18" s="5"/>
    </row>
    <row r="19" ht="22.05" customHeight="1" spans="1:11">
      <c r="A19" s="25"/>
      <c r="B19" s="26" t="s">
        <v>57</v>
      </c>
      <c r="C19" s="27" t="s">
        <v>58</v>
      </c>
      <c r="D19" s="27" t="s">
        <v>59</v>
      </c>
      <c r="E19" s="26" t="s">
        <v>44</v>
      </c>
      <c r="F19" s="26" t="s">
        <v>60</v>
      </c>
      <c r="G19" s="26" t="s">
        <v>61</v>
      </c>
      <c r="H19" s="26" t="s">
        <v>41</v>
      </c>
      <c r="I19" s="5" t="s">
        <v>60</v>
      </c>
      <c r="J19" s="31">
        <v>10</v>
      </c>
      <c r="K19" s="5"/>
    </row>
    <row r="20" ht="22.05" customHeight="1" spans="1:11">
      <c r="A20" s="21"/>
      <c r="B20" s="26" t="s">
        <v>62</v>
      </c>
      <c r="C20" s="27" t="s">
        <v>63</v>
      </c>
      <c r="D20" s="27" t="s">
        <v>64</v>
      </c>
      <c r="E20" s="26" t="s">
        <v>38</v>
      </c>
      <c r="F20" s="28" t="s">
        <v>65</v>
      </c>
      <c r="G20" s="26" t="s">
        <v>66</v>
      </c>
      <c r="H20" s="26" t="s">
        <v>47</v>
      </c>
      <c r="I20" s="5">
        <v>3097474</v>
      </c>
      <c r="J20" s="5">
        <v>20</v>
      </c>
      <c r="K20" s="5"/>
    </row>
    <row r="2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30">
        <f>SUM(J14:J20)+J7</f>
        <v>99.868209316751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