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<sst xmlns="http://schemas.openxmlformats.org/spreadsheetml/2006/main" count="94" uniqueCount="67">
  <si>
    <t>项目支出绩效自评表</t>
  </si>
  <si>
    <t>（2024年度）</t>
  </si>
  <si>
    <t>项目名称</t>
  </si>
  <si>
    <t>第三批北京市紫金杯优秀班主任工作室经费-（代管专项）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</si>
  <si>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</si>
  <si>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</si>
  <si>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</si>
  <si>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</si>
  <si>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</si>
  <si>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</si>
  <si>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</si>
  <si>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</si>
  <si>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</si>
  <si>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</si>
  <si>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</si>
  <si>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</si>
  <si>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</si>
  <si>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</si>
  <si>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</si>
  <si>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</si>
  <si>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</si>
  <si>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</si>
  <si>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</si>
  <si>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高中学班主任教师的育人能力和专业素养。通过对学生自主发展意识的培养，助力老师的班级管理，促进家庭亲子关系和谐，助力学生素养落地，做德智体美劳全面发展的人。对学生实施多角度、多渠道的教育影响，促进学生全面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</si>
  <si>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</si>
  <si>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</si>
  <si>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</si>
  <si>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</si>
  <si>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</si>
  <si>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</si>
  <si>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</si>
  <si>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</si>
  <si>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</si>
  <si>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</si>
  <si>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</si>
  <si>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</si>
  <si>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班主任培训数量</t>
  </si>
  <si>
    <t>≥</t>
  </si>
  <si>
    <t>8</t>
  </si>
  <si>
    <t>人</t>
  </si>
  <si>
    <t>10</t>
  </si>
  <si>
    <t>因老师工作调整不开，未能按照原计划参加培训</t>
  </si>
  <si>
    <t>质量指标</t>
  </si>
  <si>
    <t>提高中学班主任教师的育人能力和专业素养</t>
  </si>
  <si>
    <t>定性</t>
  </si>
  <si>
    <t>优</t>
  </si>
  <si>
    <t>时效指标</t>
  </si>
  <si>
    <t>时限内完成</t>
  </si>
  <si>
    <t>≤</t>
  </si>
  <si>
    <t>12</t>
  </si>
  <si>
    <t>月</t>
  </si>
  <si>
    <t>20</t>
  </si>
  <si>
    <t>效益指标</t>
  </si>
  <si>
    <t>可持续影响指标</t>
  </si>
  <si>
    <t>提升中学生自主发展意识</t>
  </si>
  <si>
    <t>提高班主任育人能力</t>
  </si>
  <si>
    <t>满意度指标</t>
  </si>
  <si>
    <t>服务对象满意度指标</t>
  </si>
  <si>
    <t>受益班主任满意度</t>
  </si>
  <si>
    <t>95</t>
  </si>
  <si>
    <t>%</t>
  </si>
  <si>
    <t>成本指标</t>
  </si>
  <si>
    <t>经济成本指标</t>
  </si>
  <si>
    <t>支出控制在预算范围内</t>
  </si>
  <si>
    <t>30000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</si>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</sst>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2" borderId="0" xfId="0" applyFill="1" applyBorder="1">
      <alignment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topLeftCell="A2" workbookViewId="0">
      <selection activeCell="K13" sqref="K13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  <col min="12" max="12" width="28.3333333333333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0</v>
      </c>
      <c r="F6" s="15">
        <v>3</v>
      </c>
      <c r="G6" s="15">
        <v>2.74119</v>
      </c>
      <c r="H6" s="3">
        <v>10</v>
      </c>
      <c r="I6" s="27">
        <f>G6/F6</f>
        <v>0.91373</v>
      </c>
      <c r="J6" s="28">
        <f>H6*I6</f>
        <v>9.1373</v>
      </c>
      <c r="K6" s="3"/>
    </row>
    <row r="7" ht="22.05" customHeight="1" spans="1:11">
      <c r="A7" s="11"/>
      <c r="B7" s="12"/>
      <c r="C7" s="13" t="s">
        <v>16</v>
      </c>
      <c r="D7" s="14"/>
      <c r="E7" s="3"/>
      <c r="F7" s="3"/>
      <c r="G7" s="3"/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15">
        <v>0</v>
      </c>
      <c r="F9" s="15">
        <v>3</v>
      </c>
      <c r="G9" s="15">
        <v>2.74119</v>
      </c>
      <c r="H9" s="3" t="s">
        <v>17</v>
      </c>
      <c r="I9" s="27">
        <f>G9/F9</f>
        <v>0.91373</v>
      </c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2" customHeight="1" spans="1:12">
      <c r="A12" s="18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  <c r="L12" s="29"/>
    </row>
    <row r="13" ht="66" customHeight="1" spans="1:12">
      <c r="A13" s="23"/>
      <c r="B13" s="24" t="s">
        <v>34</v>
      </c>
      <c r="C13" s="25" t="s">
        <v>35</v>
      </c>
      <c r="D13" s="25" t="s">
        <v>36</v>
      </c>
      <c r="E13" s="24" t="s">
        <v>37</v>
      </c>
      <c r="F13" s="24" t="s">
        <v>38</v>
      </c>
      <c r="G13" s="24" t="s">
        <v>39</v>
      </c>
      <c r="H13" s="24" t="s">
        <v>40</v>
      </c>
      <c r="I13" s="30">
        <v>5</v>
      </c>
      <c r="J13" s="31">
        <v>6.25</v>
      </c>
      <c r="K13" s="32" t="s">
        <v>41</v>
      </c>
      <c r="L13" s="33"/>
    </row>
    <row r="14" ht="22.05" customHeight="1" spans="1:12">
      <c r="A14" s="23"/>
      <c r="B14" s="24" t="s">
        <v>34</v>
      </c>
      <c r="C14" s="25" t="s">
        <v>42</v>
      </c>
      <c r="D14" s="25" t="s">
        <v>43</v>
      </c>
      <c r="E14" s="24" t="s">
        <v>44</v>
      </c>
      <c r="F14" s="24" t="s">
        <v>45</v>
      </c>
      <c r="G14" s="24"/>
      <c r="H14" s="24" t="s">
        <v>40</v>
      </c>
      <c r="I14" s="3" t="s">
        <v>45</v>
      </c>
      <c r="J14" s="34">
        <v>10</v>
      </c>
      <c r="K14" s="3"/>
      <c r="L14" s="29"/>
    </row>
    <row r="15" ht="22.05" customHeight="1" spans="1:11">
      <c r="A15" s="23"/>
      <c r="B15" s="24" t="s">
        <v>34</v>
      </c>
      <c r="C15" s="25" t="s">
        <v>46</v>
      </c>
      <c r="D15" s="25" t="s">
        <v>47</v>
      </c>
      <c r="E15" s="24" t="s">
        <v>48</v>
      </c>
      <c r="F15" s="24" t="s">
        <v>49</v>
      </c>
      <c r="G15" s="24" t="s">
        <v>50</v>
      </c>
      <c r="H15" s="24" t="s">
        <v>51</v>
      </c>
      <c r="I15" s="3" t="s">
        <v>49</v>
      </c>
      <c r="J15" s="34">
        <v>20</v>
      </c>
      <c r="K15" s="3"/>
    </row>
    <row r="16" ht="22.05" customHeight="1" spans="1:11">
      <c r="A16" s="23"/>
      <c r="B16" s="24" t="s">
        <v>52</v>
      </c>
      <c r="C16" s="25" t="s">
        <v>53</v>
      </c>
      <c r="D16" s="25" t="s">
        <v>54</v>
      </c>
      <c r="E16" s="24" t="s">
        <v>44</v>
      </c>
      <c r="F16" s="24" t="s">
        <v>45</v>
      </c>
      <c r="G16" s="24"/>
      <c r="H16" s="24" t="s">
        <v>40</v>
      </c>
      <c r="I16" s="3" t="s">
        <v>45</v>
      </c>
      <c r="J16" s="34">
        <v>10</v>
      </c>
      <c r="K16" s="3"/>
    </row>
    <row r="17" ht="22.05" customHeight="1" spans="1:11">
      <c r="A17" s="23"/>
      <c r="B17" s="24" t="s">
        <v>52</v>
      </c>
      <c r="C17" s="25" t="s">
        <v>53</v>
      </c>
      <c r="D17" s="25" t="s">
        <v>55</v>
      </c>
      <c r="E17" s="24" t="s">
        <v>44</v>
      </c>
      <c r="F17" s="24" t="s">
        <v>45</v>
      </c>
      <c r="G17" s="24"/>
      <c r="H17" s="24" t="s">
        <v>40</v>
      </c>
      <c r="I17" s="3" t="s">
        <v>45</v>
      </c>
      <c r="J17" s="34">
        <v>10</v>
      </c>
      <c r="K17" s="3"/>
    </row>
    <row r="18" ht="22.05" customHeight="1" spans="1:11">
      <c r="A18" s="23"/>
      <c r="B18" s="24" t="s">
        <v>56</v>
      </c>
      <c r="C18" s="25" t="s">
        <v>57</v>
      </c>
      <c r="D18" s="25" t="s">
        <v>58</v>
      </c>
      <c r="E18" s="24" t="s">
        <v>37</v>
      </c>
      <c r="F18" s="24" t="s">
        <v>59</v>
      </c>
      <c r="G18" s="24" t="s">
        <v>60</v>
      </c>
      <c r="H18" s="24" t="s">
        <v>40</v>
      </c>
      <c r="I18" s="3" t="s">
        <v>59</v>
      </c>
      <c r="J18" s="34">
        <v>10</v>
      </c>
      <c r="K18" s="3"/>
    </row>
    <row r="19" ht="22.05" customHeight="1" spans="1:11">
      <c r="A19" s="19"/>
      <c r="B19" s="24" t="s">
        <v>61</v>
      </c>
      <c r="C19" s="25" t="s">
        <v>62</v>
      </c>
      <c r="D19" s="25" t="s">
        <v>63</v>
      </c>
      <c r="E19" s="24" t="s">
        <v>48</v>
      </c>
      <c r="F19" s="26" t="s">
        <v>64</v>
      </c>
      <c r="G19" s="24" t="s">
        <v>65</v>
      </c>
      <c r="H19" s="24" t="s">
        <v>51</v>
      </c>
      <c r="I19" s="25">
        <v>27411.9</v>
      </c>
      <c r="J19" s="25">
        <v>20</v>
      </c>
      <c r="K19" s="3"/>
    </row>
    <row r="20" ht="22.05" customHeight="1" spans="1:11">
      <c r="A20" s="3" t="s">
        <v>66</v>
      </c>
      <c r="B20" s="3"/>
      <c r="C20" s="3"/>
      <c r="D20" s="3"/>
      <c r="E20" s="3"/>
      <c r="F20" s="3"/>
      <c r="G20" s="3"/>
      <c r="H20" s="3"/>
      <c r="I20" s="3"/>
      <c r="J20" s="28">
        <f>SUM(J13:J19)+J6</f>
        <v>95.3873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