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<sst xmlns="http://schemas.openxmlformats.org/spreadsheetml/2006/main" count="89" uniqueCount="70">
  <si>
    <t>项目支出绩效自评表</t>
  </si>
  <si>
    <t>（ 2024 年度）</t>
  </si>
  <si>
    <t>项目名称</t>
  </si>
  <si>
    <t>清华附中上庄学校2024年第二次集团化办学项目</t>
  </si>
  <si>
    <t>主管部门</t>
  </si>
  <si>
    <t>北京市海淀区教育委员会</t>
  </si>
  <si>
    <t>实施单位</t>
  </si>
  <si>
    <t>清华附中上庄学校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</si>
  <si>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</si>
  <si>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</si>
  <si>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</si>
  <si>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</si>
  <si>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</si>
  <si>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</si>
  <si>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</si>
  <si>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</si>
  <si>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</si>
  <si>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</si>
  <si>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</si>
  <si>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</si>
  <si>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</si>
  <si>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</si>
  <si>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</si>
  <si>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改造02、07、28、50#楼屋面防水，拆除现状屋面防水层，新做找平层、防水层，改造建筑屋面防水面积949.91平方米。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</si>
  <si>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</si>
  <si>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</si>
  <si>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</si>
  <si>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</si>
  <si>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</si>
  <si>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</si>
  <si>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</si>
  <si>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</si>
  <si>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</si>
  <si>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</si>
  <si>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</si>
  <si>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</si>
  <si>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</si>
  <si>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≤11</t>
  </si>
  <si>
    <t>月</t>
  </si>
  <si>
    <t>11月</t>
  </si>
  <si>
    <t>项目验收时间</t>
  </si>
  <si>
    <t>≤12</t>
  </si>
  <si>
    <t>数量指标</t>
  </si>
  <si>
    <t>完成防水面积改造</t>
  </si>
  <si>
    <t>平米</t>
  </si>
  <si>
    <t>质量指标</t>
  </si>
  <si>
    <t>符合国家、北京市和施工质量验收标准验收要求</t>
  </si>
  <si>
    <t>优</t>
  </si>
  <si>
    <t>优良中低差</t>
  </si>
  <si>
    <t>成本指标</t>
  </si>
  <si>
    <t>经济成本指标</t>
  </si>
  <si>
    <t>项目预算控制数</t>
  </si>
  <si>
    <t>≤196745.05</t>
  </si>
  <si>
    <t>元</t>
  </si>
  <si>
    <t>满意度指标</t>
  </si>
  <si>
    <t>服务对象满意度指标</t>
  </si>
  <si>
    <t>学生和家长的满意度</t>
  </si>
  <si>
    <t>≥98</t>
  </si>
  <si>
    <t>%</t>
  </si>
  <si>
    <t>效益指标</t>
  </si>
  <si>
    <t>可持续影响指标</t>
  </si>
  <si>
    <t>工程预计使用年限</t>
  </si>
  <si>
    <t>≥10</t>
  </si>
  <si>
    <t>年</t>
  </si>
  <si>
    <t>社会效益指标</t>
  </si>
  <si>
    <t>改善办学条件</t>
  </si>
  <si>
    <t>改善师生的教育教学环境人数</t>
  </si>
  <si>
    <t>≥1850</t>
  </si>
  <si>
    <t>人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</si>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</sst>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2" workbookViewId="0">
      <selection activeCell="F9" sqref="F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1.5" customHeight="1" spans="1:11">
      <c r="A5" s="9" t="s">
        <v>8</v>
      </c>
      <c r="B5" s="10"/>
      <c r="C5" s="7"/>
      <c r="D5" s="6"/>
      <c r="E5" s="11" t="s">
        <v>9</v>
      </c>
      <c r="F5" s="12" t="s">
        <v>10</v>
      </c>
      <c r="G5" s="12" t="s">
        <v>11</v>
      </c>
      <c r="H5" s="13" t="s">
        <v>12</v>
      </c>
      <c r="I5" s="4" t="s">
        <v>13</v>
      </c>
      <c r="J5" s="4" t="s">
        <v>14</v>
      </c>
      <c r="K5" s="4"/>
    </row>
    <row r="6" s="1" customFormat="1" ht="31.5" customHeight="1" spans="1:11">
      <c r="A6" s="14"/>
      <c r="B6" s="15"/>
      <c r="C6" s="16" t="s">
        <v>15</v>
      </c>
      <c r="D6" s="17"/>
      <c r="E6" s="11">
        <v>0</v>
      </c>
      <c r="F6" s="11">
        <v>19.674505</v>
      </c>
      <c r="G6" s="12">
        <v>19.206521</v>
      </c>
      <c r="H6" s="4">
        <v>10</v>
      </c>
      <c r="I6" s="32">
        <f>G6/F6</f>
        <v>0.976213683647949</v>
      </c>
      <c r="J6" s="12">
        <f>H6*I6</f>
        <v>9.76213683647949</v>
      </c>
      <c r="K6" s="4"/>
    </row>
    <row r="7" s="1" customFormat="1" ht="31.5" customHeight="1" spans="1:11">
      <c r="A7" s="14"/>
      <c r="B7" s="15"/>
      <c r="C7" s="16" t="s">
        <v>16</v>
      </c>
      <c r="D7" s="17"/>
      <c r="E7" s="11">
        <v>0</v>
      </c>
      <c r="F7" s="11">
        <v>19.674505</v>
      </c>
      <c r="G7" s="12">
        <v>19.206521</v>
      </c>
      <c r="H7" s="4" t="s">
        <v>17</v>
      </c>
      <c r="I7" s="32">
        <f>G7/F7</f>
        <v>0.976213683647949</v>
      </c>
      <c r="J7" s="4" t="s">
        <v>17</v>
      </c>
      <c r="K7" s="4"/>
    </row>
    <row r="8" s="1" customFormat="1" ht="31.5" customHeight="1" spans="1:11">
      <c r="A8" s="14"/>
      <c r="B8" s="15"/>
      <c r="C8" s="16" t="s">
        <v>18</v>
      </c>
      <c r="D8" s="17"/>
      <c r="E8" s="11">
        <v>0</v>
      </c>
      <c r="F8" s="12">
        <v>0</v>
      </c>
      <c r="G8" s="12">
        <v>0</v>
      </c>
      <c r="H8" s="4" t="s">
        <v>17</v>
      </c>
      <c r="I8" s="4" t="s">
        <v>17</v>
      </c>
      <c r="J8" s="4" t="s">
        <v>17</v>
      </c>
      <c r="K8" s="4"/>
    </row>
    <row r="9" s="1" customFormat="1" ht="31.5" customHeight="1" spans="1:11">
      <c r="A9" s="18"/>
      <c r="B9" s="19"/>
      <c r="C9" s="16" t="s">
        <v>19</v>
      </c>
      <c r="D9" s="17"/>
      <c r="E9" s="11">
        <v>0</v>
      </c>
      <c r="F9" s="12">
        <v>0</v>
      </c>
      <c r="G9" s="12">
        <v>0</v>
      </c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2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3" t="s">
        <v>31</v>
      </c>
      <c r="I12" s="13" t="s">
        <v>32</v>
      </c>
      <c r="J12" s="4" t="s">
        <v>14</v>
      </c>
      <c r="K12" s="13" t="s">
        <v>33</v>
      </c>
    </row>
    <row r="13" ht="39" customHeight="1" spans="1:11">
      <c r="A13" s="25"/>
      <c r="B13" s="13" t="s">
        <v>34</v>
      </c>
      <c r="C13" s="13" t="s">
        <v>34</v>
      </c>
      <c r="D13" s="26" t="s">
        <v>35</v>
      </c>
      <c r="E13" s="13" t="s">
        <v>36</v>
      </c>
      <c r="F13" s="4" t="s">
        <v>37</v>
      </c>
      <c r="G13" s="4" t="s">
        <v>38</v>
      </c>
      <c r="H13" s="4">
        <v>5</v>
      </c>
      <c r="I13" s="33" t="s">
        <v>39</v>
      </c>
      <c r="J13" s="4">
        <v>5</v>
      </c>
      <c r="K13" s="4"/>
    </row>
    <row r="14" ht="39" customHeight="1" spans="1:11">
      <c r="A14" s="25"/>
      <c r="B14" s="13"/>
      <c r="C14" s="13"/>
      <c r="D14" s="27"/>
      <c r="E14" s="13" t="s">
        <v>40</v>
      </c>
      <c r="F14" s="28" t="s">
        <v>41</v>
      </c>
      <c r="G14" s="4" t="s">
        <v>38</v>
      </c>
      <c r="H14" s="4">
        <v>5</v>
      </c>
      <c r="I14" s="33" t="s">
        <v>39</v>
      </c>
      <c r="J14" s="4">
        <v>5</v>
      </c>
      <c r="K14" s="4"/>
    </row>
    <row r="15" ht="39" customHeight="1" spans="1:11">
      <c r="A15" s="25"/>
      <c r="B15" s="13"/>
      <c r="C15" s="13"/>
      <c r="D15" s="13" t="s">
        <v>42</v>
      </c>
      <c r="E15" s="13" t="s">
        <v>43</v>
      </c>
      <c r="F15" s="29">
        <v>919.91</v>
      </c>
      <c r="G15" s="4" t="s">
        <v>44</v>
      </c>
      <c r="H15" s="4">
        <v>20</v>
      </c>
      <c r="I15" s="29">
        <v>919.91</v>
      </c>
      <c r="J15" s="4">
        <v>20</v>
      </c>
      <c r="K15" s="4"/>
    </row>
    <row r="16" ht="39" customHeight="1" spans="1:11">
      <c r="A16" s="25"/>
      <c r="B16" s="13"/>
      <c r="C16" s="13"/>
      <c r="D16" s="13" t="s">
        <v>45</v>
      </c>
      <c r="E16" s="13" t="s">
        <v>46</v>
      </c>
      <c r="F16" s="4" t="s">
        <v>47</v>
      </c>
      <c r="G16" s="4" t="s">
        <v>48</v>
      </c>
      <c r="H16" s="4">
        <v>10</v>
      </c>
      <c r="I16" s="4" t="s">
        <v>47</v>
      </c>
      <c r="J16" s="4">
        <v>10</v>
      </c>
      <c r="K16" s="4"/>
    </row>
    <row r="17" ht="39" customHeight="1" spans="1:11">
      <c r="A17" s="25"/>
      <c r="B17" s="13" t="s">
        <v>49</v>
      </c>
      <c r="C17" s="13" t="s">
        <v>49</v>
      </c>
      <c r="D17" s="13" t="s">
        <v>50</v>
      </c>
      <c r="E17" s="13" t="s">
        <v>51</v>
      </c>
      <c r="F17" s="30" t="s">
        <v>52</v>
      </c>
      <c r="G17" s="4" t="s">
        <v>53</v>
      </c>
      <c r="H17" s="4">
        <v>10</v>
      </c>
      <c r="I17" s="4">
        <v>192065.21</v>
      </c>
      <c r="J17" s="4">
        <v>10</v>
      </c>
      <c r="K17" s="4"/>
    </row>
    <row r="18" ht="39" customHeight="1" spans="1:11">
      <c r="A18" s="25"/>
      <c r="B18" s="13" t="s">
        <v>54</v>
      </c>
      <c r="C18" s="13" t="s">
        <v>54</v>
      </c>
      <c r="D18" s="13" t="s">
        <v>55</v>
      </c>
      <c r="E18" s="13" t="s">
        <v>56</v>
      </c>
      <c r="F18" s="4" t="s">
        <v>57</v>
      </c>
      <c r="G18" s="4" t="s">
        <v>58</v>
      </c>
      <c r="H18" s="4">
        <v>5</v>
      </c>
      <c r="I18" s="4">
        <v>100</v>
      </c>
      <c r="J18" s="4">
        <v>5</v>
      </c>
      <c r="K18" s="4"/>
    </row>
    <row r="19" ht="39" customHeight="1" spans="1:11">
      <c r="A19" s="25"/>
      <c r="B19" s="13" t="s">
        <v>59</v>
      </c>
      <c r="C19" s="13" t="s">
        <v>59</v>
      </c>
      <c r="D19" s="1" t="s">
        <v>60</v>
      </c>
      <c r="E19" s="26" t="s">
        <v>61</v>
      </c>
      <c r="F19" s="28" t="s">
        <v>62</v>
      </c>
      <c r="G19" s="31" t="s">
        <v>63</v>
      </c>
      <c r="H19" s="31">
        <v>5</v>
      </c>
      <c r="I19" s="28">
        <v>10</v>
      </c>
      <c r="J19" s="31">
        <v>5</v>
      </c>
      <c r="K19" s="4"/>
    </row>
    <row r="20" ht="39" customHeight="1" spans="1:11">
      <c r="A20" s="25"/>
      <c r="B20" s="13"/>
      <c r="C20" s="13"/>
      <c r="D20" s="26" t="s">
        <v>64</v>
      </c>
      <c r="E20" s="13" t="s">
        <v>65</v>
      </c>
      <c r="F20" s="4" t="s">
        <v>47</v>
      </c>
      <c r="G20" s="4" t="s">
        <v>48</v>
      </c>
      <c r="H20" s="4">
        <v>10</v>
      </c>
      <c r="I20" s="4" t="s">
        <v>47</v>
      </c>
      <c r="J20" s="4">
        <v>10</v>
      </c>
      <c r="K20" s="4"/>
    </row>
    <row r="21" ht="39" customHeight="1" spans="1:11">
      <c r="A21" s="25"/>
      <c r="B21" s="13"/>
      <c r="C21" s="13"/>
      <c r="D21" s="27"/>
      <c r="E21" s="13" t="s">
        <v>66</v>
      </c>
      <c r="F21" s="28" t="s">
        <v>67</v>
      </c>
      <c r="G21" s="4" t="s">
        <v>68</v>
      </c>
      <c r="H21" s="4">
        <v>20</v>
      </c>
      <c r="I21" s="28">
        <v>1850</v>
      </c>
      <c r="J21" s="4">
        <v>20</v>
      </c>
      <c r="K21" s="4"/>
    </row>
    <row r="22" ht="22.05" customHeight="1" spans="1:11">
      <c r="A22" s="5" t="s">
        <v>69</v>
      </c>
      <c r="B22" s="7"/>
      <c r="C22" s="7"/>
      <c r="D22" s="7"/>
      <c r="E22" s="7"/>
      <c r="F22" s="7"/>
      <c r="G22" s="7"/>
      <c r="H22" s="7"/>
      <c r="I22" s="6"/>
      <c r="J22" s="34">
        <f>SUM(J13:J21)+J6</f>
        <v>99.7621368364795</v>
      </c>
      <c r="K22" s="8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9:B21"/>
    <mergeCell ref="C13:C16"/>
    <mergeCell ref="C19:C21"/>
    <mergeCell ref="D13:D14"/>
    <mergeCell ref="D20:D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