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<sst xmlns="http://schemas.openxmlformats.org/spreadsheetml/2006/main" count="149" uniqueCount="81">
  <si>
    <t>附件2</t>
  </si>
  <si>
    <t>项目支出绩效自评表</t>
  </si>
  <si>
    <t>（2024年度）</t>
  </si>
  <si>
    <t>项目名称</t>
  </si>
  <si>
    <t>清华附中上庄学校2024年集团化办学项目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</si>
  <si>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</si>
  <si>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</si>
  <si>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</si>
  <si>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</si>
  <si>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</si>
  <si>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</si>
  <si>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</si>
  <si>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</si>
  <si>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</si>
  <si>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</si>
  <si>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</si>
  <si>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</si>
  <si>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</si>
  <si>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</si>
  <si>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</si>
  <si>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</si>
  <si>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</si>
  <si>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（1）受益对象：集团全体教师学生。
（2）项目目的和预期效果：以上申报项目实施后，我校的软硬件建设都会突破现有的瓶颈，在集团化的协同发展中，真正实现提质增效，促进集团化高质量发展的目标和效果
</t>
  </si>
  <si>
    <t xml:space="preserve">（1）受益对象：集团全体教师学生均收益颇多。
（2）项目目的和预期效果：我校的软硬件建设都会突破现有的瓶颈，在集团化的协同发展中，真正实现提质增效，促进集团化高质量发展的目标和效果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</si>
  <si>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</si>
  <si>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</si>
  <si>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</si>
  <si>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</si>
  <si>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</si>
  <si>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</si>
  <si>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</si>
  <si>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</si>
  <si>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</si>
  <si>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</si>
  <si>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</si>
  <si>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</si>
  <si>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</si>
  <si>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</si>
  <si>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</si>
  <si>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</si>
  <si>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</si>
  <si>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</si>
  <si>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举办活动数量（素质提升活动</t>
  </si>
  <si>
    <t>≥</t>
  </si>
  <si>
    <t>1</t>
  </si>
  <si>
    <t>次</t>
  </si>
  <si>
    <t>培训教师的人次</t>
  </si>
  <si>
    <t>20</t>
  </si>
  <si>
    <t>人次</t>
  </si>
  <si>
    <t>培训教师的天数</t>
  </si>
  <si>
    <t>33</t>
  </si>
  <si>
    <t>天</t>
  </si>
  <si>
    <t>设备购置的种类</t>
  </si>
  <si>
    <t>2</t>
  </si>
  <si>
    <t>类</t>
  </si>
  <si>
    <t>研究的课程数量</t>
  </si>
  <si>
    <t>9</t>
  </si>
  <si>
    <t>个</t>
  </si>
  <si>
    <t>支持社团的数量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</si>
  <si>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</si>
  <si>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</si>
  <si>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</si>
  <si>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</si>
  <si>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</si>
  <si>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</si>
  <si>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</si>
  <si>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</si>
  <si>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</si>
  <si>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</si>
  <si>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</si>
  <si>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</si>
  <si>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</si>
  <si>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</si>
  <si>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</si>
  <si>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</si>
  <si>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</si>
  <si>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</si>
  <si>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</si>
  <si>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463727.37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</si>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</sst>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F9" sqref="F9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27.5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8.87962962962963" style="2" customWidth="1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/>
      <c r="D5" s="9"/>
      <c r="E5" s="9"/>
      <c r="F5" s="8"/>
      <c r="G5" s="10" t="s">
        <v>6</v>
      </c>
      <c r="H5" s="7"/>
      <c r="I5" s="9"/>
      <c r="J5" s="9"/>
      <c r="K5" s="8"/>
    </row>
    <row r="6" s="1" customFormat="1" ht="31.5" customHeight="1" spans="1:11">
      <c r="A6" s="11" t="s">
        <v>7</v>
      </c>
      <c r="B6" s="12"/>
      <c r="C6" s="9"/>
      <c r="D6" s="8"/>
      <c r="E6" s="13" t="s">
        <v>8</v>
      </c>
      <c r="F6" s="14" t="s">
        <v>9</v>
      </c>
      <c r="G6" s="14" t="s">
        <v>10</v>
      </c>
      <c r="H6" s="15" t="s">
        <v>11</v>
      </c>
      <c r="I6" s="6" t="s">
        <v>12</v>
      </c>
      <c r="J6" s="6" t="s">
        <v>13</v>
      </c>
      <c r="K6" s="6"/>
    </row>
    <row r="7" s="1" customFormat="1" ht="31.5" customHeight="1" spans="1:11">
      <c r="A7" s="16"/>
      <c r="B7" s="17"/>
      <c r="C7" s="18" t="s">
        <v>14</v>
      </c>
      <c r="D7" s="19"/>
      <c r="E7" s="13">
        <v>0</v>
      </c>
      <c r="F7" s="13">
        <v>46.372737</v>
      </c>
      <c r="G7" s="14">
        <v>43.72671</v>
      </c>
      <c r="H7" s="6">
        <v>10</v>
      </c>
      <c r="I7" s="28">
        <f>G7/F7</f>
        <v>0.942940029612658</v>
      </c>
      <c r="J7" s="29">
        <f>H7*I7</f>
        <v>9.42940029612658</v>
      </c>
      <c r="K7" s="6"/>
    </row>
    <row r="8" s="1" customFormat="1" ht="31.5" customHeight="1" spans="1:11">
      <c r="A8" s="16"/>
      <c r="B8" s="17"/>
      <c r="C8" s="18" t="s">
        <v>15</v>
      </c>
      <c r="D8" s="19"/>
      <c r="E8" s="13">
        <v>0</v>
      </c>
      <c r="F8" s="13">
        <v>46.372737</v>
      </c>
      <c r="G8" s="14">
        <v>43.72671</v>
      </c>
      <c r="H8" s="6" t="s">
        <v>16</v>
      </c>
      <c r="I8" s="28">
        <f>G8/F8</f>
        <v>0.942940029612658</v>
      </c>
      <c r="J8" s="6" t="s">
        <v>16</v>
      </c>
      <c r="K8" s="6"/>
    </row>
    <row r="9" s="1" customFormat="1" ht="31.5" customHeight="1" spans="1:11">
      <c r="A9" s="16"/>
      <c r="B9" s="17"/>
      <c r="C9" s="18" t="s">
        <v>17</v>
      </c>
      <c r="D9" s="19"/>
      <c r="E9" s="6" t="s">
        <v>16</v>
      </c>
      <c r="F9" s="6" t="s">
        <v>16</v>
      </c>
      <c r="G9" s="6" t="s">
        <v>16</v>
      </c>
      <c r="H9" s="6" t="s">
        <v>16</v>
      </c>
      <c r="I9" s="6" t="s">
        <v>16</v>
      </c>
      <c r="J9" s="6" t="s">
        <v>16</v>
      </c>
      <c r="K9" s="6"/>
    </row>
    <row r="10" s="1" customFormat="1" ht="31.5" customHeight="1" spans="1:11">
      <c r="A10" s="20"/>
      <c r="B10" s="21"/>
      <c r="C10" s="18" t="s">
        <v>18</v>
      </c>
      <c r="D10" s="19"/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  <c r="J10" s="6" t="s">
        <v>16</v>
      </c>
      <c r="K10" s="6"/>
    </row>
    <row r="11" ht="22.05" customHeight="1" spans="1:11">
      <c r="A11" s="22" t="s">
        <v>19</v>
      </c>
      <c r="B11" s="7" t="s">
        <v>20</v>
      </c>
      <c r="C11" s="9"/>
      <c r="D11" s="9"/>
      <c r="E11" s="9"/>
      <c r="F11" s="8"/>
      <c r="G11" s="7" t="s">
        <v>21</v>
      </c>
      <c r="H11" s="9"/>
      <c r="I11" s="9"/>
      <c r="J11" s="9"/>
      <c r="K11" s="8"/>
    </row>
    <row r="12" ht="88.8" customHeight="1" spans="1:11">
      <c r="A12" s="23"/>
      <c r="B12" s="24" t="s">
        <v>22</v>
      </c>
      <c r="C12" s="25"/>
      <c r="D12" s="25"/>
      <c r="E12" s="25"/>
      <c r="F12" s="26"/>
      <c r="G12" s="24" t="s">
        <v>23</v>
      </c>
      <c r="H12" s="25"/>
      <c r="I12" s="25"/>
      <c r="J12" s="25"/>
      <c r="K12" s="26"/>
    </row>
    <row r="13" ht="31.2" customHeight="1" spans="1:11">
      <c r="A13" s="22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5" t="s">
        <v>31</v>
      </c>
      <c r="I13" s="15" t="s">
        <v>32</v>
      </c>
      <c r="J13" s="6" t="s">
        <v>13</v>
      </c>
      <c r="K13" s="15" t="s">
        <v>33</v>
      </c>
    </row>
    <row r="14" ht="22.05" customHeight="1" spans="1:11">
      <c r="A14" s="27"/>
      <c r="B14" s="6" t="s">
        <v>34</v>
      </c>
      <c r="C14" s="6" t="s">
        <v>35</v>
      </c>
      <c r="D14" s="6" t="s">
        <v>36</v>
      </c>
      <c r="E14" s="6" t="s">
        <v>37</v>
      </c>
      <c r="F14" s="6" t="s">
        <v>38</v>
      </c>
      <c r="G14" s="6" t="s">
        <v>39</v>
      </c>
      <c r="H14" s="6" t="s">
        <v>40</v>
      </c>
      <c r="I14" s="6" t="s">
        <v>38</v>
      </c>
      <c r="J14" s="30">
        <v>5</v>
      </c>
      <c r="K14" s="6"/>
    </row>
    <row r="15" ht="22.05" customHeight="1" spans="1:11">
      <c r="A15" s="27"/>
      <c r="B15" s="6" t="s">
        <v>34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6" t="s">
        <v>40</v>
      </c>
      <c r="I15" s="6" t="s">
        <v>44</v>
      </c>
      <c r="J15" s="30">
        <v>5</v>
      </c>
      <c r="K15" s="6"/>
    </row>
    <row r="16" ht="22.05" customHeight="1" spans="1:11">
      <c r="A16" s="27"/>
      <c r="B16" s="6" t="s">
        <v>34</v>
      </c>
      <c r="C16" s="6" t="s">
        <v>41</v>
      </c>
      <c r="D16" s="6" t="s">
        <v>46</v>
      </c>
      <c r="E16" s="6" t="s">
        <v>43</v>
      </c>
      <c r="F16" s="6" t="s">
        <v>47</v>
      </c>
      <c r="G16" s="6" t="s">
        <v>48</v>
      </c>
      <c r="H16" s="6" t="s">
        <v>40</v>
      </c>
      <c r="I16" s="6" t="s">
        <v>47</v>
      </c>
      <c r="J16" s="30">
        <v>5</v>
      </c>
      <c r="K16" s="6"/>
    </row>
    <row r="17" ht="22.05" customHeight="1" spans="1:11">
      <c r="A17" s="27"/>
      <c r="B17" s="6" t="s">
        <v>34</v>
      </c>
      <c r="C17" s="6" t="s">
        <v>41</v>
      </c>
      <c r="D17" s="6" t="s">
        <v>49</v>
      </c>
      <c r="E17" s="6" t="s">
        <v>43</v>
      </c>
      <c r="F17" s="6" t="s">
        <v>50</v>
      </c>
      <c r="G17" s="6" t="s">
        <v>51</v>
      </c>
      <c r="H17" s="6" t="s">
        <v>40</v>
      </c>
      <c r="I17" s="6" t="s">
        <v>50</v>
      </c>
      <c r="J17" s="30">
        <v>5</v>
      </c>
      <c r="K17" s="6"/>
    </row>
    <row r="18" ht="22.05" customHeight="1" spans="1:11">
      <c r="A18" s="27"/>
      <c r="B18" s="6" t="s">
        <v>34</v>
      </c>
      <c r="C18" s="6" t="s">
        <v>41</v>
      </c>
      <c r="D18" s="6" t="s">
        <v>52</v>
      </c>
      <c r="E18" s="6" t="s">
        <v>43</v>
      </c>
      <c r="F18" s="6" t="s">
        <v>53</v>
      </c>
      <c r="G18" s="6" t="s">
        <v>54</v>
      </c>
      <c r="H18" s="6" t="s">
        <v>40</v>
      </c>
      <c r="I18" s="6" t="s">
        <v>53</v>
      </c>
      <c r="J18" s="30">
        <v>5</v>
      </c>
      <c r="K18" s="6"/>
    </row>
    <row r="19" ht="22.05" customHeight="1" spans="1:11">
      <c r="A19" s="27"/>
      <c r="B19" s="6" t="s">
        <v>34</v>
      </c>
      <c r="C19" s="6" t="s">
        <v>41</v>
      </c>
      <c r="D19" s="6" t="s">
        <v>55</v>
      </c>
      <c r="E19" s="6" t="s">
        <v>43</v>
      </c>
      <c r="F19" s="6" t="s">
        <v>56</v>
      </c>
      <c r="G19" s="6" t="s">
        <v>57</v>
      </c>
      <c r="H19" s="6" t="s">
        <v>40</v>
      </c>
      <c r="I19" s="6" t="s">
        <v>56</v>
      </c>
      <c r="J19" s="30">
        <v>5</v>
      </c>
      <c r="K19" s="6"/>
    </row>
    <row r="20" ht="22.05" customHeight="1" spans="1:11">
      <c r="A20" s="27"/>
      <c r="B20" s="6" t="s">
        <v>34</v>
      </c>
      <c r="C20" s="6" t="s">
        <v>41</v>
      </c>
      <c r="D20" s="6" t="s">
        <v>58</v>
      </c>
      <c r="E20" s="6" t="s">
        <v>43</v>
      </c>
      <c r="F20" s="6" t="s">
        <v>44</v>
      </c>
      <c r="G20" s="6" t="s">
        <v>57</v>
      </c>
      <c r="H20" s="6" t="s">
        <v>40</v>
      </c>
      <c r="I20" s="6" t="s">
        <v>44</v>
      </c>
      <c r="J20" s="30">
        <v>5</v>
      </c>
      <c r="K20" s="6"/>
    </row>
    <row r="21" ht="22.05" customHeight="1" spans="1:11">
      <c r="A21" s="27"/>
      <c r="B21" s="6" t="s">
        <v>34</v>
      </c>
      <c r="C21" s="6" t="s">
        <v>59</v>
      </c>
      <c r="D21" s="6" t="s">
        <v>60</v>
      </c>
      <c r="E21" s="6" t="s">
        <v>61</v>
      </c>
      <c r="F21" s="6" t="s">
        <v>62</v>
      </c>
      <c r="G21" s="6"/>
      <c r="H21" s="6" t="s">
        <v>40</v>
      </c>
      <c r="I21" s="6" t="s">
        <v>62</v>
      </c>
      <c r="J21" s="30">
        <v>5</v>
      </c>
      <c r="K21" s="6"/>
    </row>
    <row r="22" ht="22.05" customHeight="1" spans="1:11">
      <c r="A22" s="27"/>
      <c r="B22" s="6" t="s">
        <v>63</v>
      </c>
      <c r="C22" s="6" t="s">
        <v>64</v>
      </c>
      <c r="D22" s="6" t="s">
        <v>65</v>
      </c>
      <c r="E22" s="6" t="s">
        <v>61</v>
      </c>
      <c r="F22" s="6" t="s">
        <v>62</v>
      </c>
      <c r="G22" s="6"/>
      <c r="H22" s="6" t="s">
        <v>66</v>
      </c>
      <c r="I22" s="6" t="s">
        <v>62</v>
      </c>
      <c r="J22" s="30">
        <v>10</v>
      </c>
      <c r="K22" s="6"/>
    </row>
    <row r="23" ht="22.05" customHeight="1" spans="1:11">
      <c r="A23" s="27"/>
      <c r="B23" s="6" t="s">
        <v>63</v>
      </c>
      <c r="C23" s="6" t="s">
        <v>67</v>
      </c>
      <c r="D23" s="6" t="s">
        <v>68</v>
      </c>
      <c r="E23" s="6" t="s">
        <v>61</v>
      </c>
      <c r="F23" s="6" t="s">
        <v>62</v>
      </c>
      <c r="G23" s="6"/>
      <c r="H23" s="6" t="s">
        <v>66</v>
      </c>
      <c r="I23" s="6" t="s">
        <v>62</v>
      </c>
      <c r="J23" s="30">
        <v>10</v>
      </c>
      <c r="K23" s="6"/>
    </row>
    <row r="24" ht="22.05" customHeight="1" spans="1:11">
      <c r="A24" s="27"/>
      <c r="B24" s="6" t="s">
        <v>69</v>
      </c>
      <c r="C24" s="6" t="s">
        <v>70</v>
      </c>
      <c r="D24" s="6" t="s">
        <v>71</v>
      </c>
      <c r="E24" s="6" t="s">
        <v>43</v>
      </c>
      <c r="F24" s="6" t="s">
        <v>72</v>
      </c>
      <c r="G24" s="6" t="s">
        <v>73</v>
      </c>
      <c r="H24" s="6" t="s">
        <v>40</v>
      </c>
      <c r="I24" s="6" t="s">
        <v>72</v>
      </c>
      <c r="J24" s="30">
        <v>5</v>
      </c>
      <c r="K24" s="6"/>
    </row>
    <row r="25" ht="22.05" customHeight="1" spans="1:11">
      <c r="A25" s="27"/>
      <c r="B25" s="6" t="s">
        <v>69</v>
      </c>
      <c r="C25" s="6" t="s">
        <v>70</v>
      </c>
      <c r="D25" s="6" t="s">
        <v>74</v>
      </c>
      <c r="E25" s="6" t="s">
        <v>43</v>
      </c>
      <c r="F25" s="6" t="s">
        <v>72</v>
      </c>
      <c r="G25" s="6" t="s">
        <v>73</v>
      </c>
      <c r="H25" s="6" t="s">
        <v>40</v>
      </c>
      <c r="I25" s="6" t="s">
        <v>72</v>
      </c>
      <c r="J25" s="30">
        <v>5</v>
      </c>
      <c r="K25" s="6"/>
    </row>
    <row r="26" ht="22.05" customHeight="1" spans="1:11">
      <c r="A26" s="27"/>
      <c r="B26" s="6" t="s">
        <v>75</v>
      </c>
      <c r="C26" s="6" t="s">
        <v>76</v>
      </c>
      <c r="D26" s="6" t="s">
        <v>77</v>
      </c>
      <c r="E26" s="6" t="s">
        <v>37</v>
      </c>
      <c r="F26" s="6" t="s">
        <v>78</v>
      </c>
      <c r="G26" s="6" t="s">
        <v>79</v>
      </c>
      <c r="H26" s="6" t="s">
        <v>47</v>
      </c>
      <c r="I26" s="6">
        <v>437267.1</v>
      </c>
      <c r="J26" s="30">
        <v>20</v>
      </c>
      <c r="K26" s="6"/>
    </row>
    <row r="27" ht="22.05" customHeight="1" spans="1:11">
      <c r="A27" s="7" t="s">
        <v>80</v>
      </c>
      <c r="B27" s="9"/>
      <c r="C27" s="9"/>
      <c r="D27" s="9"/>
      <c r="E27" s="9"/>
      <c r="F27" s="9"/>
      <c r="G27" s="9"/>
      <c r="H27" s="9"/>
      <c r="I27" s="8"/>
      <c r="J27" s="29">
        <f>SUM(J14:J26)+J7</f>
        <v>99.4294002961266</v>
      </c>
      <c r="K27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