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<sst xmlns="http://schemas.openxmlformats.org/spreadsheetml/2006/main" count="77" uniqueCount="63">
  <si>
    <t>项目支出绩效自评表</t>
  </si>
  <si>
    <r>
      <rPr>
        <sz val="11"/>
        <color theme="1"/>
        <rFont val="宋体"/>
        <charset val="134"/>
      </rPr>
      <t>（2024</t>
    </r>
    <r>
      <rPr>
        <sz val="11"/>
        <color theme="1"/>
        <rFont val="宋体"/>
        <charset val="134"/>
      </rPr>
      <t xml:space="preserve"> 年度）</t>
    </r>
  </si>
  <si>
    <t>项目名称</t>
  </si>
  <si>
    <t>2024104.党建经费</t>
  </si>
  <si>
    <t>主管部门</t>
  </si>
  <si>
    <t>北京市海淀区教育委员会</t>
  </si>
  <si>
    <t>实施单位</t>
  </si>
  <si>
    <t>北京市海淀区恩济里幼儿园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</si>
  <si>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</si>
  <si>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</si>
  <si>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</si>
  <si>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</si>
  <si>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</si>
  <si>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</si>
  <si>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</si>
  <si>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</si>
  <si>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</si>
  <si>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</si>
  <si>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</si>
  <si>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</si>
  <si>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</si>
  <si>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</si>
  <si>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</si>
  <si>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增强党员党性，激发爱党爱国主义情怀，面对困难勇往直前，不贪图享乐，甘于奉献。</t>
  </si>
  <si>
    <t>通过制作党建宣传展板、组织参观香山革命纪念馆等活动，展现中国革命发展历程，深刻体会革命先烈的艰苦奋斗精神以及幸福生活的来之不易，激励全体党员从自身出发，做好本职工作，以实际行动践行“不忘初心，牢记革命”的精神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</si>
  <si>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</si>
  <si>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</si>
  <si>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</si>
  <si>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</si>
  <si>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</si>
  <si>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</si>
  <si>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</si>
  <si>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</si>
  <si>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</si>
  <si>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</si>
  <si>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</si>
  <si>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</si>
  <si>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</si>
  <si>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</si>
  <si>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</si>
  <si>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</si>
  <si>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开展党组织活动</t>
  </si>
  <si>
    <t>≥</t>
  </si>
  <si>
    <t>场</t>
  </si>
  <si>
    <t>质量指标</t>
  </si>
  <si>
    <t>党建工作质量</t>
  </si>
  <si>
    <t>定性</t>
  </si>
  <si>
    <t>优</t>
  </si>
  <si>
    <t>效益指标</t>
  </si>
  <si>
    <t>社会效益指标</t>
  </si>
  <si>
    <t>丰富党组织活动，增加党内凝聚力</t>
  </si>
  <si>
    <t>可持续影响指标</t>
  </si>
  <si>
    <t>加强区属教育系统党组织建设</t>
  </si>
  <si>
    <t>满意度指标</t>
  </si>
  <si>
    <t>服务对象满意度指标</t>
  </si>
  <si>
    <t>受益党员满意度</t>
  </si>
  <si>
    <t>=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</si>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</sst>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_ "/>
    <numFmt numFmtId="177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N17" sqref="N17"/>
    </sheetView>
  </sheetViews>
  <sheetFormatPr defaultColWidth="9" defaultRowHeight="14.4"/>
  <cols>
    <col min="1" max="1" width="4.75" style="1" customWidth="1"/>
    <col min="2" max="2" width="10.8796296296296" style="1" customWidth="1"/>
    <col min="3" max="3" width="18.3796296296296" style="1" customWidth="1"/>
    <col min="4" max="4" width="30.6296296296296" style="1" customWidth="1"/>
    <col min="5" max="6" width="11.75" style="1" customWidth="1"/>
    <col min="7" max="7" width="12.5" style="1" customWidth="1"/>
    <col min="8" max="8" width="10.25" style="1" customWidth="1"/>
    <col min="9" max="9" width="12" style="1" customWidth="1"/>
    <col min="10" max="10" width="13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9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15" customHeight="1" spans="1:11">
      <c r="A6" s="11"/>
      <c r="B6" s="12"/>
      <c r="C6" s="13" t="s">
        <v>15</v>
      </c>
      <c r="D6" s="14"/>
      <c r="E6" s="4">
        <v>0.81</v>
      </c>
      <c r="F6" s="4">
        <v>0.81</v>
      </c>
      <c r="G6" s="15">
        <v>0.80987</v>
      </c>
      <c r="H6" s="4">
        <v>10</v>
      </c>
      <c r="I6" s="27">
        <f>G6/F6</f>
        <v>0.999839506172839</v>
      </c>
      <c r="J6" s="28">
        <f>I6*H6</f>
        <v>9.9983950617284</v>
      </c>
      <c r="K6" s="4"/>
    </row>
    <row r="7" ht="22.15" customHeight="1" spans="1:11">
      <c r="A7" s="11"/>
      <c r="B7" s="12"/>
      <c r="C7" s="13" t="s">
        <v>16</v>
      </c>
      <c r="D7" s="14"/>
      <c r="E7" s="4">
        <v>0.81</v>
      </c>
      <c r="F7" s="4">
        <v>0.81</v>
      </c>
      <c r="G7" s="15">
        <v>0.80987</v>
      </c>
      <c r="H7" s="4" t="s">
        <v>17</v>
      </c>
      <c r="I7" s="4"/>
      <c r="J7" s="4" t="s">
        <v>17</v>
      </c>
      <c r="K7" s="4"/>
    </row>
    <row r="8" ht="22.1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1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22.15" customHeight="1" spans="1:11">
      <c r="A13" s="23"/>
      <c r="B13" s="24" t="s">
        <v>35</v>
      </c>
      <c r="C13" s="4" t="s">
        <v>36</v>
      </c>
      <c r="D13" s="4" t="s">
        <v>37</v>
      </c>
      <c r="E13" s="4" t="s">
        <v>38</v>
      </c>
      <c r="F13" s="4">
        <v>12</v>
      </c>
      <c r="G13" s="4" t="s">
        <v>39</v>
      </c>
      <c r="H13" s="4">
        <v>10</v>
      </c>
      <c r="I13" s="4">
        <v>12</v>
      </c>
      <c r="J13" s="28">
        <v>10</v>
      </c>
      <c r="K13" s="4"/>
    </row>
    <row r="14" ht="22.15" customHeight="1" spans="1:11">
      <c r="A14" s="23"/>
      <c r="B14" s="25"/>
      <c r="C14" s="4" t="s">
        <v>40</v>
      </c>
      <c r="D14" s="4" t="s">
        <v>41</v>
      </c>
      <c r="E14" s="4" t="s">
        <v>42</v>
      </c>
      <c r="F14" s="4">
        <v>2</v>
      </c>
      <c r="G14" s="4" t="s">
        <v>43</v>
      </c>
      <c r="H14" s="4">
        <v>10</v>
      </c>
      <c r="I14" s="4">
        <v>2</v>
      </c>
      <c r="J14" s="28">
        <v>10</v>
      </c>
      <c r="K14" s="4"/>
    </row>
    <row r="15" ht="22.15" customHeight="1" spans="1:11">
      <c r="A15" s="23"/>
      <c r="B15" s="26"/>
      <c r="C15" s="4" t="s">
        <v>44</v>
      </c>
      <c r="D15" s="4" t="s">
        <v>45</v>
      </c>
      <c r="E15" s="4" t="s">
        <v>46</v>
      </c>
      <c r="F15" s="4" t="s">
        <v>47</v>
      </c>
      <c r="G15" s="4"/>
      <c r="H15" s="4">
        <v>20</v>
      </c>
      <c r="I15" s="4" t="s">
        <v>47</v>
      </c>
      <c r="J15" s="28">
        <v>20</v>
      </c>
      <c r="K15" s="4"/>
    </row>
    <row r="16" ht="22.15" customHeight="1" spans="1:11">
      <c r="A16" s="23"/>
      <c r="B16" s="24" t="s">
        <v>48</v>
      </c>
      <c r="C16" s="4" t="s">
        <v>49</v>
      </c>
      <c r="D16" s="4" t="s">
        <v>50</v>
      </c>
      <c r="E16" s="4" t="s">
        <v>46</v>
      </c>
      <c r="F16" s="4" t="s">
        <v>47</v>
      </c>
      <c r="G16" s="4"/>
      <c r="H16" s="4">
        <v>10</v>
      </c>
      <c r="I16" s="4" t="s">
        <v>47</v>
      </c>
      <c r="J16" s="28">
        <v>10</v>
      </c>
      <c r="K16" s="4"/>
    </row>
    <row r="17" ht="22.15" customHeight="1" spans="1:11">
      <c r="A17" s="23"/>
      <c r="B17" s="26"/>
      <c r="C17" s="4" t="s">
        <v>51</v>
      </c>
      <c r="D17" s="4" t="s">
        <v>52</v>
      </c>
      <c r="E17" s="4" t="s">
        <v>46</v>
      </c>
      <c r="F17" s="4" t="s">
        <v>47</v>
      </c>
      <c r="G17" s="4"/>
      <c r="H17" s="4">
        <v>10</v>
      </c>
      <c r="I17" s="4" t="s">
        <v>47</v>
      </c>
      <c r="J17" s="28">
        <v>10</v>
      </c>
      <c r="K17" s="4"/>
    </row>
    <row r="18" ht="22.15" customHeight="1" spans="1:11">
      <c r="A18" s="23"/>
      <c r="B18" s="4" t="s">
        <v>53</v>
      </c>
      <c r="C18" s="4" t="s">
        <v>54</v>
      </c>
      <c r="D18" s="4" t="s">
        <v>55</v>
      </c>
      <c r="E18" s="4" t="s">
        <v>56</v>
      </c>
      <c r="F18" s="4">
        <v>100</v>
      </c>
      <c r="G18" s="4" t="s">
        <v>57</v>
      </c>
      <c r="H18" s="4">
        <v>10</v>
      </c>
      <c r="I18" s="4">
        <v>100</v>
      </c>
      <c r="J18" s="28">
        <v>10</v>
      </c>
      <c r="K18" s="4"/>
    </row>
    <row r="19" ht="22.15" customHeight="1" spans="1:11">
      <c r="A19" s="23"/>
      <c r="B19" s="4" t="s">
        <v>58</v>
      </c>
      <c r="C19" s="4" t="s">
        <v>59</v>
      </c>
      <c r="D19" s="4" t="s">
        <v>60</v>
      </c>
      <c r="E19" s="4" t="s">
        <v>38</v>
      </c>
      <c r="F19" s="4">
        <v>8100</v>
      </c>
      <c r="G19" s="4" t="s">
        <v>61</v>
      </c>
      <c r="H19" s="4">
        <v>20</v>
      </c>
      <c r="I19" s="4">
        <v>8098.7</v>
      </c>
      <c r="J19" s="28">
        <v>20</v>
      </c>
      <c r="K19" s="4"/>
    </row>
    <row r="20" ht="22.15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29">
        <f>SUM(J13:J19)+J6</f>
        <v>99.9983950617284</v>
      </c>
      <c r="K20" s="30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6:B17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2025-06-25T12:56:16Z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