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<sst xmlns="http://schemas.openxmlformats.org/spreadsheetml/2006/main" count="81" uniqueCount="64">
  <si>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</si>
  <si>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2024  年度）</t>
  </si>
  <si>
    <t>项目名称</t>
  </si>
  <si>
    <t>北京明天幼稚集团（七幼沙沟园）食堂燃气改造急修工程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</si>
  <si>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</si>
  <si>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</si>
  <si>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</si>
  <si>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</si>
  <si>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</si>
  <si>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</si>
  <si>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</si>
  <si>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</si>
  <si>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</si>
  <si>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</si>
  <si>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</si>
  <si>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</si>
  <si>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</si>
  <si>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</si>
  <si>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</si>
  <si>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</si>
  <si>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</si>
  <si>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</si>
  <si>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</si>
  <si>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消除安全隐患，对燃气管道、燃气设备装置、燃气报警器等进行急修改造，为幼儿园提供安全及教学教育环境。 
</t>
  </si>
  <si>
    <t xml:space="preserve">根据工作安排，消除安全隐患，对燃气管道、燃气设备装置、燃气报警器等进行急修改造，为幼儿园提供安全及教学教育环境。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</si>
  <si>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</si>
  <si>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</si>
  <si>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</si>
  <si>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</si>
  <si>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</si>
  <si>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</si>
  <si>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</si>
  <si>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</si>
  <si>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</si>
  <si>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</si>
  <si>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</si>
  <si>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</si>
  <si>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</si>
  <si>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</si>
  <si>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</si>
  <si>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</si>
  <si>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</si>
  <si>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</si>
  <si>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</si>
  <si>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</si>
  <si>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</si>
  <si>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</si>
  <si>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</si>
  <si>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</si>
  <si>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</si>
  <si>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</si>
  <si>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</si>
  <si>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下一步将加强管理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</si>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</sst>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9" sqref="M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6.8796296296296" style="1" customWidth="1"/>
    <col min="4" max="4" width="16.2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3.2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6.416012</v>
      </c>
      <c r="G6" s="16">
        <v>6.148182</v>
      </c>
      <c r="H6" s="4">
        <v>10</v>
      </c>
      <c r="I6" s="27">
        <f>G6/F6</f>
        <v>0.958256000768078</v>
      </c>
      <c r="J6" s="28">
        <f>I6*H6</f>
        <v>9.58256000768078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6.416012</v>
      </c>
      <c r="G7" s="16">
        <v>6.148182</v>
      </c>
      <c r="H7" s="4"/>
      <c r="I7" s="27"/>
      <c r="J7" s="29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8.9" customHeight="1" spans="1:11">
      <c r="A11" s="20"/>
      <c r="B11" s="21" t="s">
        <v>23</v>
      </c>
      <c r="C11" s="6"/>
      <c r="D11" s="6"/>
      <c r="E11" s="6"/>
      <c r="F11" s="7"/>
      <c r="G11" s="21" t="s">
        <v>24</v>
      </c>
      <c r="H11" s="6"/>
      <c r="I11" s="6"/>
      <c r="J11" s="6"/>
      <c r="K11" s="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2"/>
      <c r="B13" s="23" t="s">
        <v>35</v>
      </c>
      <c r="C13" s="11" t="s">
        <v>36</v>
      </c>
      <c r="D13" s="2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28">
        <v>20</v>
      </c>
      <c r="K13" s="4"/>
    </row>
    <row r="14" ht="57.6" spans="1:11">
      <c r="A14" s="22"/>
      <c r="B14" s="25"/>
      <c r="C14" s="11" t="s">
        <v>40</v>
      </c>
      <c r="D14" s="2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28">
        <v>10</v>
      </c>
      <c r="K14" s="4"/>
    </row>
    <row r="15" ht="28.8" spans="1:11">
      <c r="A15" s="22"/>
      <c r="B15" s="26"/>
      <c r="C15" s="11" t="s">
        <v>45</v>
      </c>
      <c r="D15" s="24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28">
        <v>10</v>
      </c>
      <c r="K15" s="4"/>
    </row>
    <row r="16" ht="40" customHeight="1" spans="1:11">
      <c r="A16" s="22"/>
      <c r="B16" s="4" t="s">
        <v>47</v>
      </c>
      <c r="C16" s="11" t="s">
        <v>48</v>
      </c>
      <c r="D16" s="24" t="s">
        <v>49</v>
      </c>
      <c r="E16" s="4" t="s">
        <v>50</v>
      </c>
      <c r="F16" s="4">
        <v>64160.12</v>
      </c>
      <c r="G16" s="4" t="s">
        <v>51</v>
      </c>
      <c r="H16" s="4">
        <v>20</v>
      </c>
      <c r="I16" s="4">
        <v>61481.82</v>
      </c>
      <c r="J16" s="28">
        <f>I16/F16*H16</f>
        <v>19.1651200153616</v>
      </c>
      <c r="K16" s="11" t="s">
        <v>52</v>
      </c>
    </row>
    <row r="17" ht="28.8" spans="1:11">
      <c r="A17" s="22"/>
      <c r="B17" s="23" t="s">
        <v>53</v>
      </c>
      <c r="C17" s="11" t="s">
        <v>54</v>
      </c>
      <c r="D17" s="24" t="s">
        <v>55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28">
        <v>10</v>
      </c>
      <c r="K17" s="4"/>
    </row>
    <row r="18" ht="57.6" spans="1:11">
      <c r="A18" s="22"/>
      <c r="B18" s="26"/>
      <c r="C18" s="11" t="s">
        <v>56</v>
      </c>
      <c r="D18" s="24" t="s">
        <v>57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28">
        <v>10</v>
      </c>
      <c r="K18" s="4"/>
    </row>
    <row r="19" ht="34.5" customHeight="1" spans="1:11">
      <c r="A19" s="20"/>
      <c r="B19" s="4" t="s">
        <v>58</v>
      </c>
      <c r="C19" s="11" t="s">
        <v>59</v>
      </c>
      <c r="D19" s="24" t="s">
        <v>60</v>
      </c>
      <c r="E19" s="4" t="s">
        <v>61</v>
      </c>
      <c r="F19" s="4">
        <v>98</v>
      </c>
      <c r="G19" s="4" t="s">
        <v>62</v>
      </c>
      <c r="H19" s="4">
        <v>10</v>
      </c>
      <c r="I19" s="4">
        <v>98</v>
      </c>
      <c r="J19" s="28">
        <v>10</v>
      </c>
      <c r="K19" s="4"/>
    </row>
    <row r="20" ht="22.15" customHeight="1" spans="1:11">
      <c r="A20" s="5" t="s">
        <v>63</v>
      </c>
      <c r="B20" s="6"/>
      <c r="C20" s="6"/>
      <c r="D20" s="6"/>
      <c r="E20" s="6"/>
      <c r="F20" s="6"/>
      <c r="G20" s="6"/>
      <c r="H20" s="6"/>
      <c r="I20" s="7"/>
      <c r="J20" s="30">
        <f>SUM(J13:J19)+J6</f>
        <v>98.7476800230423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