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<sst xmlns="http://schemas.openxmlformats.org/spreadsheetml/2006/main" count="81" uniqueCount="64">
  <si>
    <t>项目支出绩效自评表</t>
  </si>
  <si>
    <t>（ 2024  年度）</t>
  </si>
  <si>
    <t>项目名称</t>
  </si>
  <si>
    <t>北京明天幼稚集团（六幼金沟河园）食堂燃气改造急修工程</t>
  </si>
  <si>
    <t>主管部门</t>
  </si>
  <si>
    <t>北京市海淀区教育委员会</t>
  </si>
  <si>
    <t>实施单位</t>
  </si>
  <si>
    <t>北京明天幼稚集团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</si>
  <si>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</si>
  <si>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</si>
  <si>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</si>
  <si>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</si>
  <si>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</si>
  <si>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</si>
  <si>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</si>
  <si>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</si>
  <si>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</si>
  <si>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</si>
  <si>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>—</t>
  </si>
  <si>
    <t xml:space="preserve">      其他资金</t>
  </si>
  <si>
    <t>年度总体目标</t>
  </si>
  <si>
    <t>预期目标</t>
  </si>
  <si>
    <t>实际完成情况</t>
  </si>
  <si>
    <t xml:space="preserve">消除安全隐患，对燃气管道、燃气设备装置、燃气报警器等进行急修改造，为幼儿园提供安全及教学教育环境。 
</t>
  </si>
  <si>
    <t xml:space="preserve">根据工作安排，消除安全隐患，对燃气管道、燃气设备装置、燃气报警器等进行急修改造，为幼儿园提供安全及教学教育环境。 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</si>
  <si>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</si>
  <si>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</si>
  <si>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</si>
  <si>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</si>
  <si>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</si>
  <si>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</si>
  <si>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</si>
  <si>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</si>
  <si>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</si>
  <si>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</si>
  <si>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</si>
  <si>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</si>
  <si>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安装燃气报警系统数量</t>
  </si>
  <si>
    <t>＝</t>
  </si>
  <si>
    <t>套</t>
  </si>
  <si>
    <t>质量指标</t>
  </si>
  <si>
    <t>符合国家、北京市设计和施工质量验收标准验收要求</t>
  </si>
  <si>
    <t>定性</t>
  </si>
  <si>
    <t>优</t>
  </si>
  <si>
    <t>其他</t>
  </si>
  <si>
    <t>时效指标</t>
  </si>
  <si>
    <t>按合同要求期限完成施工和验收</t>
  </si>
  <si>
    <t>成本指标</t>
  </si>
  <si>
    <t>经济成本指标</t>
  </si>
  <si>
    <t>项目预算控制数</t>
  </si>
  <si>
    <t>≤</t>
  </si>
  <si>
    <t>元</t>
  </si>
  <si>
    <t>下一步将加强管理</t>
  </si>
  <si>
    <t>效益指标</t>
  </si>
  <si>
    <t>社会效益指标</t>
  </si>
  <si>
    <t>提升校园安全整体水平</t>
  </si>
  <si>
    <t>可持续影响指标</t>
  </si>
  <si>
    <t>促进健全学校安全风险和隐患防范的工作开展和机制建设</t>
  </si>
  <si>
    <t>满意度指标</t>
  </si>
  <si>
    <t>服务对象满意度指标</t>
  </si>
  <si>
    <t>受益师生满意度</t>
  </si>
  <si>
    <t>≥</t>
  </si>
  <si>
    <t>%</t>
  </si>
  <si>
    <t xml:space="preserve">总分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</si>
</sst>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7" workbookViewId="0">
      <selection activeCell="N8" sqref="N8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5.8796296296296" style="1" customWidth="1"/>
    <col min="4" max="4" width="16.6296296296296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13" style="1"/>
    <col min="11" max="11" width="15.1296296296296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7"/>
    </row>
    <row r="4" ht="22.15" customHeight="1" spans="1:11">
      <c r="A4" s="5" t="s">
        <v>4</v>
      </c>
      <c r="B4" s="7"/>
      <c r="C4" s="5" t="s">
        <v>5</v>
      </c>
      <c r="D4" s="6"/>
      <c r="E4" s="6"/>
      <c r="F4" s="7"/>
      <c r="G4" s="8" t="s">
        <v>6</v>
      </c>
      <c r="H4" s="5" t="s">
        <v>7</v>
      </c>
      <c r="I4" s="6"/>
      <c r="J4" s="6"/>
      <c r="K4" s="7"/>
    </row>
    <row r="5" ht="34.9" customHeight="1" spans="1:11">
      <c r="A5" s="9" t="s">
        <v>8</v>
      </c>
      <c r="B5" s="10"/>
      <c r="C5" s="6"/>
      <c r="D5" s="7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16">
        <v>0</v>
      </c>
      <c r="F6" s="16">
        <v>7.382949</v>
      </c>
      <c r="G6" s="16">
        <v>7.074755</v>
      </c>
      <c r="H6" s="4">
        <v>10</v>
      </c>
      <c r="I6" s="27">
        <f>G6/F6</f>
        <v>0.958255976033425</v>
      </c>
      <c r="J6" s="28">
        <f>I6*H6</f>
        <v>9.58255976033425</v>
      </c>
      <c r="K6" s="4"/>
    </row>
    <row r="7" ht="22.15" customHeight="1" spans="1:11">
      <c r="A7" s="12"/>
      <c r="B7" s="13"/>
      <c r="C7" s="14" t="s">
        <v>16</v>
      </c>
      <c r="D7" s="15"/>
      <c r="E7" s="16">
        <v>0</v>
      </c>
      <c r="F7" s="16">
        <v>7.382949</v>
      </c>
      <c r="G7" s="16">
        <v>7.074755</v>
      </c>
      <c r="H7" s="4"/>
      <c r="I7" s="27"/>
      <c r="J7" s="29"/>
      <c r="K7" s="4"/>
    </row>
    <row r="8" ht="22.15" customHeight="1" spans="1:11">
      <c r="A8" s="12"/>
      <c r="B8" s="13"/>
      <c r="C8" s="14" t="s">
        <v>17</v>
      </c>
      <c r="D8" s="15"/>
      <c r="E8" s="4"/>
      <c r="F8" s="4"/>
      <c r="G8" s="4"/>
      <c r="H8" s="4" t="s">
        <v>18</v>
      </c>
      <c r="I8" s="4"/>
      <c r="J8" s="4" t="s">
        <v>18</v>
      </c>
      <c r="K8" s="4"/>
    </row>
    <row r="9" ht="22.1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18</v>
      </c>
      <c r="I9" s="4"/>
      <c r="J9" s="4" t="s">
        <v>18</v>
      </c>
      <c r="K9" s="4"/>
    </row>
    <row r="10" ht="22.15" customHeight="1" spans="1:11">
      <c r="A10" s="19" t="s">
        <v>20</v>
      </c>
      <c r="B10" s="5" t="s">
        <v>21</v>
      </c>
      <c r="C10" s="6"/>
      <c r="D10" s="6"/>
      <c r="E10" s="6"/>
      <c r="F10" s="7"/>
      <c r="G10" s="5" t="s">
        <v>22</v>
      </c>
      <c r="H10" s="6"/>
      <c r="I10" s="6"/>
      <c r="J10" s="6"/>
      <c r="K10" s="7"/>
    </row>
    <row r="11" ht="66.75" customHeight="1" spans="1:11">
      <c r="A11" s="20"/>
      <c r="B11" s="21" t="s">
        <v>23</v>
      </c>
      <c r="C11" s="6"/>
      <c r="D11" s="6"/>
      <c r="E11" s="6"/>
      <c r="F11" s="7"/>
      <c r="G11" s="21" t="s">
        <v>24</v>
      </c>
      <c r="H11" s="6"/>
      <c r="I11" s="6"/>
      <c r="J11" s="6"/>
      <c r="K11" s="7"/>
    </row>
    <row r="12" ht="31.15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8.8" spans="1:11">
      <c r="A13" s="22"/>
      <c r="B13" s="23" t="s">
        <v>35</v>
      </c>
      <c r="C13" s="4" t="s">
        <v>36</v>
      </c>
      <c r="D13" s="24" t="s">
        <v>37</v>
      </c>
      <c r="E13" s="4" t="s">
        <v>38</v>
      </c>
      <c r="F13" s="4">
        <v>1</v>
      </c>
      <c r="G13" s="4" t="s">
        <v>39</v>
      </c>
      <c r="H13" s="4">
        <v>20</v>
      </c>
      <c r="I13" s="4">
        <v>1</v>
      </c>
      <c r="J13" s="16">
        <v>20</v>
      </c>
      <c r="K13" s="4"/>
    </row>
    <row r="14" ht="57.6" spans="1:11">
      <c r="A14" s="22"/>
      <c r="B14" s="25"/>
      <c r="C14" s="4" t="s">
        <v>40</v>
      </c>
      <c r="D14" s="24" t="s">
        <v>41</v>
      </c>
      <c r="E14" s="4" t="s">
        <v>42</v>
      </c>
      <c r="F14" s="4" t="s">
        <v>43</v>
      </c>
      <c r="G14" s="4" t="s">
        <v>44</v>
      </c>
      <c r="H14" s="4">
        <v>10</v>
      </c>
      <c r="I14" s="4" t="s">
        <v>43</v>
      </c>
      <c r="J14" s="16">
        <v>10</v>
      </c>
      <c r="K14" s="4"/>
    </row>
    <row r="15" ht="28.8" spans="1:11">
      <c r="A15" s="22"/>
      <c r="B15" s="26"/>
      <c r="C15" s="4" t="s">
        <v>45</v>
      </c>
      <c r="D15" s="24" t="s">
        <v>46</v>
      </c>
      <c r="E15" s="4" t="s">
        <v>42</v>
      </c>
      <c r="F15" s="4" t="s">
        <v>43</v>
      </c>
      <c r="G15" s="4" t="s">
        <v>44</v>
      </c>
      <c r="H15" s="4">
        <v>10</v>
      </c>
      <c r="I15" s="4" t="s">
        <v>43</v>
      </c>
      <c r="J15" s="16">
        <v>10</v>
      </c>
      <c r="K15" s="4"/>
    </row>
    <row r="16" ht="28.5" customHeight="1" spans="1:11">
      <c r="A16" s="22"/>
      <c r="B16" s="4" t="s">
        <v>47</v>
      </c>
      <c r="C16" s="4" t="s">
        <v>48</v>
      </c>
      <c r="D16" s="24" t="s">
        <v>49</v>
      </c>
      <c r="E16" s="4" t="s">
        <v>50</v>
      </c>
      <c r="F16" s="4">
        <v>73829.49</v>
      </c>
      <c r="G16" s="4" t="s">
        <v>51</v>
      </c>
      <c r="H16" s="4">
        <v>20</v>
      </c>
      <c r="I16" s="4">
        <v>70747.55</v>
      </c>
      <c r="J16" s="28">
        <f>I16/F16*H16</f>
        <v>19.1651195206685</v>
      </c>
      <c r="K16" s="11" t="s">
        <v>52</v>
      </c>
    </row>
    <row r="17" ht="28.8" spans="1:11">
      <c r="A17" s="22"/>
      <c r="B17" s="23" t="s">
        <v>53</v>
      </c>
      <c r="C17" s="4" t="s">
        <v>54</v>
      </c>
      <c r="D17" s="24" t="s">
        <v>55</v>
      </c>
      <c r="E17" s="4" t="s">
        <v>42</v>
      </c>
      <c r="F17" s="4" t="s">
        <v>43</v>
      </c>
      <c r="G17" s="4" t="s">
        <v>44</v>
      </c>
      <c r="H17" s="4">
        <v>10</v>
      </c>
      <c r="I17" s="4" t="s">
        <v>43</v>
      </c>
      <c r="J17" s="28">
        <v>10</v>
      </c>
      <c r="K17" s="4"/>
    </row>
    <row r="18" ht="57.6" spans="1:11">
      <c r="A18" s="22"/>
      <c r="B18" s="26"/>
      <c r="C18" s="4" t="s">
        <v>56</v>
      </c>
      <c r="D18" s="24" t="s">
        <v>57</v>
      </c>
      <c r="E18" s="4" t="s">
        <v>42</v>
      </c>
      <c r="F18" s="4" t="s">
        <v>43</v>
      </c>
      <c r="G18" s="4" t="s">
        <v>44</v>
      </c>
      <c r="H18" s="4">
        <v>10</v>
      </c>
      <c r="I18" s="4" t="s">
        <v>43</v>
      </c>
      <c r="J18" s="28">
        <v>10</v>
      </c>
      <c r="K18" s="4"/>
    </row>
    <row r="19" ht="39" customHeight="1" spans="1:11">
      <c r="A19" s="20"/>
      <c r="B19" s="4" t="s">
        <v>58</v>
      </c>
      <c r="C19" s="11" t="s">
        <v>59</v>
      </c>
      <c r="D19" s="24" t="s">
        <v>60</v>
      </c>
      <c r="E19" s="4" t="s">
        <v>61</v>
      </c>
      <c r="F19" s="4">
        <v>98</v>
      </c>
      <c r="G19" s="4" t="s">
        <v>62</v>
      </c>
      <c r="H19" s="4">
        <v>10</v>
      </c>
      <c r="I19" s="4">
        <v>98</v>
      </c>
      <c r="J19" s="28">
        <v>10</v>
      </c>
      <c r="K19" s="4"/>
    </row>
    <row r="20" ht="22.15" customHeight="1" spans="1:11">
      <c r="A20" s="5" t="s">
        <v>63</v>
      </c>
      <c r="B20" s="6"/>
      <c r="C20" s="6"/>
      <c r="D20" s="6"/>
      <c r="E20" s="6"/>
      <c r="F20" s="6"/>
      <c r="G20" s="6"/>
      <c r="H20" s="6"/>
      <c r="I20" s="7"/>
      <c r="J20" s="28">
        <f>SUM(J13:J19)+J6</f>
        <v>98.7476792810027</v>
      </c>
      <c r="K20" s="8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7:B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2025-06-25T13:05:54Z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2052-12.1.0.21541</vt:lpwstr>
  </property>
</Properties>
</file>