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<sst xmlns="http://schemas.openxmlformats.org/spreadsheetml/2006/main" count="92" uniqueCount="69">
  <si>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</si>
  <si>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r>
      <t>（ 2024</t>
    </r>
    <r>
      <rPr>
        <sz val="11"/>
        <color theme="1"/>
        <rFont val="宋体"/>
        <charset val="134"/>
      </rPr>
      <t xml:space="preserve"> 年度）</t>
    </r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</si>
  <si>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</si>
  <si>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</si>
  <si>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</si>
  <si>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</si>
  <si>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</si>
  <si>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北京市海淀区中关村第一小学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</si>
  <si>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</si>
  <si>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</si>
  <si>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</si>
  <si>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</si>
  <si>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</si>
  <si>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</si>
  <si>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</si>
  <si>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</si>
  <si>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</si>
  <si>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</si>
  <si>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</si>
  <si>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</si>
  <si>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</si>
  <si>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</si>
  <si>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</si>
  <si>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为了努力办好人民满意的教育，进一步推动课后服务工作提质增效，拟开展如下工作：课后实践活动项目， 学生课后实践活动项目主要由两个方向的课程构成，一是学生的社会实践课程，结合国家课程以及我校自主开发的可选择课程领域，组织学生到科普教育基地，开展社会实践活动课程的学习；二是学生的课后服务工作，包括艺术、科技、体育等形式灵活、内容丰富的活动，学生自愿参加。。通过项目的实施，达到促进素质教育发展，五育并举的育人效果。            </t>
  </si>
  <si>
    <t xml:space="preserve">已按进度完成课后实践活动项目，通过项目的实施，达到促进素质教育发展，五育并举的育人效果。  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</si>
  <si>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</si>
  <si>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</si>
  <si>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</si>
  <si>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</si>
  <si>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</si>
  <si>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</si>
  <si>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</si>
  <si>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</si>
  <si>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</si>
  <si>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</si>
  <si>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</si>
  <si>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</si>
  <si>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项目覆盖学生人数</t>
  </si>
  <si>
    <t>≥</t>
  </si>
  <si>
    <t>6108</t>
  </si>
  <si>
    <t>人</t>
  </si>
  <si>
    <t>20</t>
  </si>
  <si>
    <t>质量指标</t>
  </si>
  <si>
    <t>资金使用符合要求</t>
  </si>
  <si>
    <t>定性</t>
  </si>
  <si>
    <t>优</t>
  </si>
  <si>
    <t>10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</si>
  <si>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</si>
  <si>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</si>
  <si>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</si>
  <si>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</si>
  <si>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</si>
  <si>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</si>
  <si>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</si>
  <si>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</si>
  <si>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</si>
  <si>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</si>
  <si>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</si>
  <si>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</si>
  <si>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</si>
  <si>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99</t>
  </si>
  <si>
    <t>%</t>
  </si>
  <si>
    <t>成本指标</t>
  </si>
  <si>
    <t>经济成本指标</t>
  </si>
  <si>
    <t>项目预算控制数</t>
  </si>
  <si>
    <t>4581000</t>
  </si>
  <si>
    <t>元</t>
  </si>
  <si>
    <t>下一步将加强管理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</si>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</sst>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1" fillId="0" borderId="1" xfId="0" applyNumberFormat="1" applyFont="1" applyFill="1" applyBorder="1" applyAlignment="1">
      <alignment vertical="center"/>
    </xf>
    <xf numFmtId="2" fontId="4" fillId="0" borderId="1" xfId="49" applyNumberForma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11" sqref="M11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5.5555555555556" style="1" customWidth="1"/>
    <col min="4" max="4" width="21.4444444444444" style="1" customWidth="1"/>
    <col min="5" max="7" width="16.1296296296296" style="1" customWidth="1"/>
    <col min="8" max="8" width="10.25" style="1" customWidth="1"/>
    <col min="9" max="9" width="12" style="1" customWidth="1"/>
    <col min="10" max="10" width="15.2222222222222" style="1"/>
    <col min="11" max="11" width="15.1296296296296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9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ht="22.15" customHeight="1" spans="1:11">
      <c r="A6" s="13"/>
      <c r="B6" s="14"/>
      <c r="C6" s="15" t="s">
        <v>15</v>
      </c>
      <c r="D6" s="16"/>
      <c r="E6" s="17">
        <v>458.1</v>
      </c>
      <c r="F6" s="17">
        <v>458.1</v>
      </c>
      <c r="G6" s="17">
        <v>373.432</v>
      </c>
      <c r="H6" s="5">
        <v>10</v>
      </c>
      <c r="I6" s="28">
        <f>G6/F6</f>
        <v>0.815175725824056</v>
      </c>
      <c r="J6" s="29">
        <f>I6*H6</f>
        <v>8.15175725824056</v>
      </c>
      <c r="K6" s="5"/>
    </row>
    <row r="7" ht="22.15" customHeight="1" spans="1:11">
      <c r="A7" s="13"/>
      <c r="B7" s="14"/>
      <c r="C7" s="15" t="s">
        <v>16</v>
      </c>
      <c r="D7" s="16"/>
      <c r="E7" s="17">
        <v>458.1</v>
      </c>
      <c r="F7" s="17">
        <v>458.1</v>
      </c>
      <c r="G7" s="17">
        <v>373.432</v>
      </c>
      <c r="H7" s="5" t="s">
        <v>17</v>
      </c>
      <c r="I7" s="5"/>
      <c r="J7" s="5" t="s">
        <v>17</v>
      </c>
      <c r="K7" s="5"/>
    </row>
    <row r="8" ht="22.15" customHeight="1" spans="1:11">
      <c r="A8" s="13"/>
      <c r="B8" s="14"/>
      <c r="C8" s="15" t="s">
        <v>18</v>
      </c>
      <c r="D8" s="16"/>
      <c r="E8" s="18"/>
      <c r="F8" s="18"/>
      <c r="G8" s="18"/>
      <c r="H8" s="5" t="s">
        <v>17</v>
      </c>
      <c r="I8" s="5"/>
      <c r="J8" s="5" t="s">
        <v>17</v>
      </c>
      <c r="K8" s="5"/>
    </row>
    <row r="9" ht="22.15" customHeight="1" spans="1:11">
      <c r="A9" s="19"/>
      <c r="B9" s="20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15" customHeight="1" spans="1:11">
      <c r="A10" s="21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96" customHeight="1" spans="1:11">
      <c r="A11" s="22"/>
      <c r="B11" s="23" t="s">
        <v>23</v>
      </c>
      <c r="C11" s="8"/>
      <c r="D11" s="8"/>
      <c r="E11" s="8"/>
      <c r="F11" s="7"/>
      <c r="G11" s="23" t="s">
        <v>24</v>
      </c>
      <c r="H11" s="8"/>
      <c r="I11" s="8"/>
      <c r="J11" s="8"/>
      <c r="K11" s="7"/>
    </row>
    <row r="12" ht="31.15" customHeight="1" spans="1:11">
      <c r="A12" s="21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ht="22.15" customHeight="1" spans="1:11">
      <c r="A13" s="24"/>
      <c r="B13" s="25" t="s">
        <v>35</v>
      </c>
      <c r="C13" s="26" t="s">
        <v>36</v>
      </c>
      <c r="D13" s="26" t="s">
        <v>37</v>
      </c>
      <c r="E13" s="27" t="s">
        <v>38</v>
      </c>
      <c r="F13" s="27" t="s">
        <v>39</v>
      </c>
      <c r="G13" s="27" t="s">
        <v>40</v>
      </c>
      <c r="H13" s="27" t="s">
        <v>41</v>
      </c>
      <c r="I13" s="30">
        <v>6108</v>
      </c>
      <c r="J13" s="29">
        <v>20</v>
      </c>
      <c r="K13" s="5"/>
    </row>
    <row r="14" ht="22.15" customHeight="1" spans="1:11">
      <c r="A14" s="24"/>
      <c r="B14" s="25" t="s">
        <v>35</v>
      </c>
      <c r="C14" s="26" t="s">
        <v>42</v>
      </c>
      <c r="D14" s="26" t="s">
        <v>43</v>
      </c>
      <c r="E14" s="27" t="s">
        <v>44</v>
      </c>
      <c r="F14" s="27" t="s">
        <v>45</v>
      </c>
      <c r="G14" s="27"/>
      <c r="H14" s="27" t="s">
        <v>46</v>
      </c>
      <c r="I14" s="27" t="s">
        <v>45</v>
      </c>
      <c r="J14" s="29">
        <v>10</v>
      </c>
      <c r="K14" s="5"/>
    </row>
    <row r="15" ht="22.15" customHeight="1" spans="1:11">
      <c r="A15" s="24"/>
      <c r="B15" s="25" t="s">
        <v>35</v>
      </c>
      <c r="C15" s="26" t="s">
        <v>47</v>
      </c>
      <c r="D15" s="26" t="s">
        <v>48</v>
      </c>
      <c r="E15" s="27" t="s">
        <v>49</v>
      </c>
      <c r="F15" s="27" t="s">
        <v>50</v>
      </c>
      <c r="G15" s="27" t="s">
        <v>51</v>
      </c>
      <c r="H15" s="27" t="s">
        <v>46</v>
      </c>
      <c r="I15" s="30">
        <v>12</v>
      </c>
      <c r="J15" s="29">
        <v>10</v>
      </c>
      <c r="K15" s="5"/>
    </row>
    <row r="16" ht="34" customHeight="1" spans="1:11">
      <c r="A16" s="24"/>
      <c r="B16" s="25" t="s">
        <v>52</v>
      </c>
      <c r="C16" s="26" t="s">
        <v>53</v>
      </c>
      <c r="D16" s="26" t="s">
        <v>54</v>
      </c>
      <c r="E16" s="27" t="s">
        <v>44</v>
      </c>
      <c r="F16" s="27" t="s">
        <v>45</v>
      </c>
      <c r="G16" s="27"/>
      <c r="H16" s="27" t="s">
        <v>46</v>
      </c>
      <c r="I16" s="27" t="s">
        <v>45</v>
      </c>
      <c r="J16" s="29">
        <v>10</v>
      </c>
      <c r="K16" s="5"/>
    </row>
    <row r="17" ht="63" customHeight="1" spans="1:11">
      <c r="A17" s="24"/>
      <c r="B17" s="25" t="s">
        <v>52</v>
      </c>
      <c r="C17" s="26" t="s">
        <v>55</v>
      </c>
      <c r="D17" s="26" t="s">
        <v>56</v>
      </c>
      <c r="E17" s="27" t="s">
        <v>44</v>
      </c>
      <c r="F17" s="27" t="s">
        <v>45</v>
      </c>
      <c r="G17" s="27"/>
      <c r="H17" s="27" t="s">
        <v>46</v>
      </c>
      <c r="I17" s="27" t="s">
        <v>45</v>
      </c>
      <c r="J17" s="29">
        <v>10</v>
      </c>
      <c r="K17" s="5"/>
    </row>
    <row r="18" ht="34" customHeight="1" spans="1:11">
      <c r="A18" s="24"/>
      <c r="B18" s="25" t="s">
        <v>57</v>
      </c>
      <c r="C18" s="26" t="s">
        <v>58</v>
      </c>
      <c r="D18" s="26" t="s">
        <v>59</v>
      </c>
      <c r="E18" s="27" t="s">
        <v>38</v>
      </c>
      <c r="F18" s="27" t="s">
        <v>60</v>
      </c>
      <c r="G18" s="27" t="s">
        <v>61</v>
      </c>
      <c r="H18" s="27" t="s">
        <v>46</v>
      </c>
      <c r="I18" s="30">
        <v>99</v>
      </c>
      <c r="J18" s="29">
        <v>10</v>
      </c>
      <c r="K18" s="5"/>
    </row>
    <row r="19" ht="34" customHeight="1" spans="1:11">
      <c r="A19" s="22"/>
      <c r="B19" s="25" t="s">
        <v>62</v>
      </c>
      <c r="C19" s="26" t="s">
        <v>63</v>
      </c>
      <c r="D19" s="26" t="s">
        <v>64</v>
      </c>
      <c r="E19" s="27" t="s">
        <v>49</v>
      </c>
      <c r="F19" s="27" t="s">
        <v>65</v>
      </c>
      <c r="G19" s="27" t="s">
        <v>66</v>
      </c>
      <c r="H19" s="27" t="s">
        <v>41</v>
      </c>
      <c r="I19" s="27">
        <v>3734320</v>
      </c>
      <c r="J19" s="29">
        <v>16</v>
      </c>
      <c r="K19" s="12" t="s">
        <v>67</v>
      </c>
    </row>
    <row r="20" ht="22.15" customHeight="1" spans="1:11">
      <c r="A20" s="5" t="s">
        <v>68</v>
      </c>
      <c r="B20" s="5"/>
      <c r="C20" s="5"/>
      <c r="D20" s="5"/>
      <c r="E20" s="5"/>
      <c r="F20" s="5"/>
      <c r="G20" s="5"/>
      <c r="H20" s="5"/>
      <c r="I20" s="5"/>
      <c r="J20" s="29">
        <f>SUM(J13:J19)+J6</f>
        <v>94.1517572582406</v>
      </c>
      <c r="K20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2025-06-26T03:10:36Z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