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<sst xmlns="http://schemas.openxmlformats.org/spreadsheetml/2006/main" count="142" uniqueCount="82">
  <si>
    <t>项目支出绩效自评表</t>
  </si>
  <si>
    <t>（ 2024 年度）</t>
  </si>
  <si>
    <t>项目名称</t>
  </si>
  <si>
    <t>[ID36557]北京市海淀区中关村第一小学校园文化建设项目</t>
  </si>
  <si>
    <t>主管部门</t>
  </si>
  <si>
    <t>北京市海淀区教育委员会</t>
  </si>
  <si>
    <t>实施单位</t>
  </si>
  <si>
    <t>北京市海淀区中关村第一小学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</si>
  <si>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</si>
  <si>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</si>
  <si>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</si>
  <si>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</si>
  <si>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</si>
  <si>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</si>
  <si>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</si>
  <si>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</si>
  <si>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</si>
  <si>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</si>
  <si>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</si>
  <si>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</si>
  <si>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</si>
  <si>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</si>
  <si>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</si>
  <si>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次校园文化展示部分主要应用于中关村第一小学，本次展示目的包含信息展示、作品陈列、参与互动三大类，满足人性化、参与感、维护成本低三大原则，充分考虑师生的心理和生理需求，提供清晰、直观、连续的指示效果，增强师生沟通，让学生感受到校园文化建设的主人翁意识和参与感，选取耐用材料，有利于师生高频、长期使用。
</t>
  </si>
  <si>
    <t xml:space="preserve">已完成信息展示、作品陈列、参与互动三大类，满足人性化、参与感、维护成本低三大原则，充分考虑师生的心理和生理需求，提供清晰、直观、连续的指示效果，增强师生沟通，让学生感受到校园文化建设的主人翁意识和参与感，选取耐用材料，有利于师生高频、长期使用。 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</si>
  <si>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</si>
  <si>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</si>
  <si>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</si>
  <si>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</si>
  <si>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</si>
  <si>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</si>
  <si>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</si>
  <si>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</si>
  <si>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</si>
  <si>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</si>
  <si>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</si>
  <si>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</si>
  <si>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验收合格率</t>
  </si>
  <si>
    <t>＝</t>
  </si>
  <si>
    <t>90</t>
  </si>
  <si>
    <t>%</t>
  </si>
  <si>
    <t>4</t>
  </si>
  <si>
    <t>时效指标</t>
  </si>
  <si>
    <t>校园文化建设完成时间</t>
  </si>
  <si>
    <t>≤</t>
  </si>
  <si>
    <t>12</t>
  </si>
  <si>
    <t>月</t>
  </si>
  <si>
    <t>3</t>
  </si>
  <si>
    <t>数量指标</t>
  </si>
  <si>
    <t>教室文化装饰</t>
  </si>
  <si>
    <t>120</t>
  </si>
  <si>
    <t>个</t>
  </si>
  <si>
    <t>15</t>
  </si>
  <si>
    <t>打造校园文化墙</t>
  </si>
  <si>
    <t>40</t>
  </si>
  <si>
    <t>验收时间</t>
  </si>
  <si>
    <t>1</t>
  </si>
  <si>
    <t>效益指标</t>
  </si>
  <si>
    <t>可持续影响指标</t>
  </si>
  <si>
    <t>校园文化建设使用年限</t>
  </si>
  <si>
    <t>≥</t>
  </si>
  <si>
    <t>年</t>
  </si>
  <si>
    <t>5</t>
  </si>
  <si>
    <t>打造一流海淀校园文化品牌</t>
  </si>
  <si>
    <t>定性</t>
  </si>
  <si>
    <t>优</t>
  </si>
  <si>
    <t>社会效益指标</t>
  </si>
  <si>
    <t>学校视觉识别系统、导视系统投入使用率</t>
  </si>
  <si>
    <t>提升学校的文化建设品味</t>
  </si>
  <si>
    <t>2</t>
  </si>
  <si>
    <t>满足校园文化精神内涵建设的需求</t>
  </si>
  <si>
    <t>满意度指标</t>
  </si>
  <si>
    <t>服务对象满意度指标</t>
  </si>
  <si>
    <t>受益学生的满意程度</t>
  </si>
  <si>
    <t>受益教师的满意程度</t>
  </si>
  <si>
    <t>成本指标</t>
  </si>
  <si>
    <t>经济成本指标</t>
  </si>
  <si>
    <t>项目预算控制数</t>
  </si>
  <si>
    <t>831838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</si>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</sst>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Fill="1" applyBorder="1" applyAlignment="1">
      <alignment vertical="center"/>
    </xf>
    <xf numFmtId="43" fontId="1" fillId="0" borderId="1" xfId="0" applyNumberFormat="1" applyFont="1" applyFill="1" applyBorder="1" applyAlignment="1">
      <alignment vertical="center"/>
    </xf>
    <xf numFmtId="2" fontId="4" fillId="0" borderId="1" xfId="49" applyNumberForma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N21" sqref="N21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4.7777777777778" style="1" customWidth="1"/>
    <col min="4" max="4" width="20.3333333333333" style="1" customWidth="1"/>
    <col min="5" max="7" width="16.1296296296296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9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ht="22.15" customHeight="1" spans="1:11">
      <c r="A6" s="13"/>
      <c r="B6" s="14"/>
      <c r="C6" s="15" t="s">
        <v>15</v>
      </c>
      <c r="D6" s="16"/>
      <c r="E6" s="17">
        <v>0</v>
      </c>
      <c r="F6" s="18">
        <v>83.1838</v>
      </c>
      <c r="G6" s="18">
        <v>82.64848</v>
      </c>
      <c r="H6" s="5">
        <v>10</v>
      </c>
      <c r="I6" s="29">
        <f>G6/F6</f>
        <v>0.993564612340384</v>
      </c>
      <c r="J6" s="30">
        <f>I6*H6</f>
        <v>9.93564612340384</v>
      </c>
      <c r="K6" s="5"/>
    </row>
    <row r="7" ht="22.15" customHeight="1" spans="1:11">
      <c r="A7" s="13"/>
      <c r="B7" s="14"/>
      <c r="C7" s="15" t="s">
        <v>16</v>
      </c>
      <c r="D7" s="16"/>
      <c r="E7" s="17">
        <v>0</v>
      </c>
      <c r="F7" s="18">
        <v>83.1838</v>
      </c>
      <c r="G7" s="18">
        <v>82.64848</v>
      </c>
      <c r="H7" s="5" t="s">
        <v>17</v>
      </c>
      <c r="I7" s="5"/>
      <c r="J7" s="5" t="s">
        <v>17</v>
      </c>
      <c r="K7" s="5"/>
    </row>
    <row r="8" ht="22.15" customHeight="1" spans="1:11">
      <c r="A8" s="13"/>
      <c r="B8" s="14"/>
      <c r="C8" s="15" t="s">
        <v>18</v>
      </c>
      <c r="D8" s="16"/>
      <c r="E8" s="19"/>
      <c r="F8" s="19"/>
      <c r="G8" s="19"/>
      <c r="H8" s="5" t="s">
        <v>17</v>
      </c>
      <c r="I8" s="5"/>
      <c r="J8" s="5" t="s">
        <v>17</v>
      </c>
      <c r="K8" s="5"/>
    </row>
    <row r="9" ht="22.15" customHeight="1" spans="1:11">
      <c r="A9" s="20"/>
      <c r="B9" s="21"/>
      <c r="C9" s="15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15" customHeight="1" spans="1:11">
      <c r="A10" s="22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84.75" customHeight="1" spans="1:11">
      <c r="A11" s="23"/>
      <c r="B11" s="24" t="s">
        <v>23</v>
      </c>
      <c r="C11" s="8"/>
      <c r="D11" s="8"/>
      <c r="E11" s="8"/>
      <c r="F11" s="7"/>
      <c r="G11" s="24" t="s">
        <v>24</v>
      </c>
      <c r="H11" s="8"/>
      <c r="I11" s="8"/>
      <c r="J11" s="8"/>
      <c r="K11" s="7"/>
    </row>
    <row r="12" ht="31.15" customHeight="1" spans="1:11">
      <c r="A12" s="22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ht="42" customHeight="1" spans="1:11">
      <c r="A13" s="25"/>
      <c r="B13" s="26" t="s">
        <v>35</v>
      </c>
      <c r="C13" s="27" t="s">
        <v>36</v>
      </c>
      <c r="D13" s="27" t="s">
        <v>37</v>
      </c>
      <c r="E13" s="28" t="s">
        <v>38</v>
      </c>
      <c r="F13" s="28" t="s">
        <v>39</v>
      </c>
      <c r="G13" s="28" t="s">
        <v>40</v>
      </c>
      <c r="H13" s="28" t="s">
        <v>41</v>
      </c>
      <c r="I13" s="28" t="s">
        <v>39</v>
      </c>
      <c r="J13" s="31">
        <v>4</v>
      </c>
      <c r="K13" s="5"/>
    </row>
    <row r="14" ht="42" customHeight="1" spans="1:11">
      <c r="A14" s="25"/>
      <c r="B14" s="26" t="s">
        <v>35</v>
      </c>
      <c r="C14" s="27" t="s">
        <v>42</v>
      </c>
      <c r="D14" s="27" t="s">
        <v>43</v>
      </c>
      <c r="E14" s="28" t="s">
        <v>44</v>
      </c>
      <c r="F14" s="28" t="s">
        <v>45</v>
      </c>
      <c r="G14" s="28" t="s">
        <v>46</v>
      </c>
      <c r="H14" s="28" t="s">
        <v>47</v>
      </c>
      <c r="I14" s="28" t="s">
        <v>45</v>
      </c>
      <c r="J14" s="31">
        <v>3</v>
      </c>
      <c r="K14" s="5"/>
    </row>
    <row r="15" ht="42" customHeight="1" spans="1:11">
      <c r="A15" s="25"/>
      <c r="B15" s="26" t="s">
        <v>35</v>
      </c>
      <c r="C15" s="27" t="s">
        <v>48</v>
      </c>
      <c r="D15" s="27" t="s">
        <v>49</v>
      </c>
      <c r="E15" s="28" t="s">
        <v>38</v>
      </c>
      <c r="F15" s="28" t="s">
        <v>50</v>
      </c>
      <c r="G15" s="28" t="s">
        <v>51</v>
      </c>
      <c r="H15" s="28" t="s">
        <v>52</v>
      </c>
      <c r="I15" s="28" t="s">
        <v>50</v>
      </c>
      <c r="J15" s="31">
        <v>15</v>
      </c>
      <c r="K15" s="5"/>
    </row>
    <row r="16" ht="42" customHeight="1" spans="1:11">
      <c r="A16" s="25"/>
      <c r="B16" s="26" t="s">
        <v>35</v>
      </c>
      <c r="C16" s="27" t="s">
        <v>48</v>
      </c>
      <c r="D16" s="27" t="s">
        <v>53</v>
      </c>
      <c r="E16" s="28" t="s">
        <v>38</v>
      </c>
      <c r="F16" s="28" t="s">
        <v>54</v>
      </c>
      <c r="G16" s="28" t="s">
        <v>51</v>
      </c>
      <c r="H16" s="28" t="s">
        <v>52</v>
      </c>
      <c r="I16" s="28" t="s">
        <v>54</v>
      </c>
      <c r="J16" s="31">
        <v>15</v>
      </c>
      <c r="K16" s="5"/>
    </row>
    <row r="17" ht="42" customHeight="1" spans="1:11">
      <c r="A17" s="25"/>
      <c r="B17" s="26" t="s">
        <v>35</v>
      </c>
      <c r="C17" s="27" t="s">
        <v>42</v>
      </c>
      <c r="D17" s="27" t="s">
        <v>55</v>
      </c>
      <c r="E17" s="28" t="s">
        <v>44</v>
      </c>
      <c r="F17" s="28" t="s">
        <v>56</v>
      </c>
      <c r="G17" s="28" t="s">
        <v>46</v>
      </c>
      <c r="H17" s="28" t="s">
        <v>47</v>
      </c>
      <c r="I17" s="28" t="s">
        <v>56</v>
      </c>
      <c r="J17" s="31">
        <v>3</v>
      </c>
      <c r="K17" s="5"/>
    </row>
    <row r="18" ht="42" customHeight="1" spans="1:11">
      <c r="A18" s="25"/>
      <c r="B18" s="26" t="s">
        <v>57</v>
      </c>
      <c r="C18" s="27" t="s">
        <v>58</v>
      </c>
      <c r="D18" s="27" t="s">
        <v>59</v>
      </c>
      <c r="E18" s="28" t="s">
        <v>60</v>
      </c>
      <c r="F18" s="28" t="s">
        <v>56</v>
      </c>
      <c r="G18" s="28" t="s">
        <v>61</v>
      </c>
      <c r="H18" s="28" t="s">
        <v>62</v>
      </c>
      <c r="I18" s="28" t="s">
        <v>56</v>
      </c>
      <c r="J18" s="31">
        <v>5</v>
      </c>
      <c r="K18" s="5"/>
    </row>
    <row r="19" ht="42" customHeight="1" spans="1:11">
      <c r="A19" s="25"/>
      <c r="B19" s="26" t="s">
        <v>57</v>
      </c>
      <c r="C19" s="27" t="s">
        <v>58</v>
      </c>
      <c r="D19" s="27" t="s">
        <v>63</v>
      </c>
      <c r="E19" s="28" t="s">
        <v>64</v>
      </c>
      <c r="F19" s="28" t="s">
        <v>65</v>
      </c>
      <c r="G19" s="28"/>
      <c r="H19" s="28" t="s">
        <v>62</v>
      </c>
      <c r="I19" s="28" t="s">
        <v>65</v>
      </c>
      <c r="J19" s="31">
        <v>5</v>
      </c>
      <c r="K19" s="5"/>
    </row>
    <row r="20" ht="42" customHeight="1" spans="1:11">
      <c r="A20" s="25"/>
      <c r="B20" s="26" t="s">
        <v>57</v>
      </c>
      <c r="C20" s="27" t="s">
        <v>66</v>
      </c>
      <c r="D20" s="27" t="s">
        <v>67</v>
      </c>
      <c r="E20" s="28" t="s">
        <v>60</v>
      </c>
      <c r="F20" s="28" t="s">
        <v>39</v>
      </c>
      <c r="G20" s="28" t="s">
        <v>40</v>
      </c>
      <c r="H20" s="28" t="s">
        <v>62</v>
      </c>
      <c r="I20" s="28" t="s">
        <v>39</v>
      </c>
      <c r="J20" s="31">
        <v>5</v>
      </c>
      <c r="K20" s="5"/>
    </row>
    <row r="21" ht="42" customHeight="1" spans="1:11">
      <c r="A21" s="25"/>
      <c r="B21" s="26" t="s">
        <v>57</v>
      </c>
      <c r="C21" s="27" t="s">
        <v>66</v>
      </c>
      <c r="D21" s="27" t="s">
        <v>68</v>
      </c>
      <c r="E21" s="28" t="s">
        <v>64</v>
      </c>
      <c r="F21" s="28" t="s">
        <v>65</v>
      </c>
      <c r="G21" s="28"/>
      <c r="H21" s="28" t="s">
        <v>69</v>
      </c>
      <c r="I21" s="28" t="s">
        <v>65</v>
      </c>
      <c r="J21" s="31">
        <v>2</v>
      </c>
      <c r="K21" s="5"/>
    </row>
    <row r="22" ht="42" customHeight="1" spans="1:11">
      <c r="A22" s="25"/>
      <c r="B22" s="26" t="s">
        <v>57</v>
      </c>
      <c r="C22" s="27" t="s">
        <v>66</v>
      </c>
      <c r="D22" s="27" t="s">
        <v>70</v>
      </c>
      <c r="E22" s="28" t="s">
        <v>64</v>
      </c>
      <c r="F22" s="28" t="s">
        <v>65</v>
      </c>
      <c r="G22" s="28"/>
      <c r="H22" s="28" t="s">
        <v>47</v>
      </c>
      <c r="I22" s="28" t="s">
        <v>65</v>
      </c>
      <c r="J22" s="31">
        <v>3</v>
      </c>
      <c r="K22" s="5"/>
    </row>
    <row r="23" ht="42" customHeight="1" spans="1:11">
      <c r="A23" s="25"/>
      <c r="B23" s="26" t="s">
        <v>71</v>
      </c>
      <c r="C23" s="27" t="s">
        <v>72</v>
      </c>
      <c r="D23" s="27" t="s">
        <v>73</v>
      </c>
      <c r="E23" s="28" t="s">
        <v>60</v>
      </c>
      <c r="F23" s="28" t="s">
        <v>39</v>
      </c>
      <c r="G23" s="28" t="s">
        <v>40</v>
      </c>
      <c r="H23" s="28" t="s">
        <v>62</v>
      </c>
      <c r="I23" s="28" t="s">
        <v>39</v>
      </c>
      <c r="J23" s="31">
        <v>5</v>
      </c>
      <c r="K23" s="5"/>
    </row>
    <row r="24" ht="42" customHeight="1" spans="1:11">
      <c r="A24" s="25"/>
      <c r="B24" s="26" t="s">
        <v>71</v>
      </c>
      <c r="C24" s="27" t="s">
        <v>72</v>
      </c>
      <c r="D24" s="27" t="s">
        <v>74</v>
      </c>
      <c r="E24" s="28" t="s">
        <v>60</v>
      </c>
      <c r="F24" s="28" t="s">
        <v>39</v>
      </c>
      <c r="G24" s="28" t="s">
        <v>40</v>
      </c>
      <c r="H24" s="28" t="s">
        <v>62</v>
      </c>
      <c r="I24" s="28" t="s">
        <v>39</v>
      </c>
      <c r="J24" s="31">
        <v>5</v>
      </c>
      <c r="K24" s="5"/>
    </row>
    <row r="25" ht="42" customHeight="1" spans="1:11">
      <c r="A25" s="23"/>
      <c r="B25" s="26" t="s">
        <v>75</v>
      </c>
      <c r="C25" s="27" t="s">
        <v>76</v>
      </c>
      <c r="D25" s="27" t="s">
        <v>77</v>
      </c>
      <c r="E25" s="28" t="s">
        <v>44</v>
      </c>
      <c r="F25" s="28" t="s">
        <v>78</v>
      </c>
      <c r="G25" s="28" t="s">
        <v>79</v>
      </c>
      <c r="H25" s="28" t="s">
        <v>80</v>
      </c>
      <c r="I25" s="28">
        <v>826484.8</v>
      </c>
      <c r="J25" s="31">
        <v>20</v>
      </c>
      <c r="K25" s="5"/>
    </row>
    <row r="26" ht="22.15" customHeight="1" spans="1:11">
      <c r="A26" s="5" t="s">
        <v>81</v>
      </c>
      <c r="B26" s="5"/>
      <c r="C26" s="5"/>
      <c r="D26" s="5"/>
      <c r="E26" s="5"/>
      <c r="F26" s="5"/>
      <c r="G26" s="5"/>
      <c r="H26" s="5"/>
      <c r="I26" s="5"/>
      <c r="J26" s="30">
        <f>SUM(J13:J25)+J6</f>
        <v>99.9356461234038</v>
      </c>
      <c r="K26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2025-06-26T02:29:58Z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