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2024年援助"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<sst xmlns="http://schemas.openxmlformats.org/spreadsheetml/2006/main" count="111" uniqueCount="75">
  <si>
    <t>项目支出绩效自评表</t>
  </si>
  <si>
    <t>（ 2024 年度）</t>
  </si>
  <si>
    <t>项目名称</t>
  </si>
  <si>
    <t>2024年援助办学经费</t>
  </si>
  <si>
    <t>主管部门</t>
  </si>
  <si>
    <t>北京市海淀区教育委员会</t>
  </si>
  <si>
    <t>实施单位</t>
  </si>
  <si>
    <t>北京市海淀区中关村第三小学</t>
  </si>
  <si>
    <t>项目资金
（万元）</t>
  </si>
  <si>
    <t>年初预算数</t>
  </si>
  <si>
    <t>全年预算数</t>
  </si>
  <si>
    <t>全年执行数</t>
  </si>
  <si>
    <t>权重(%)</t>
  </si>
  <si>
    <t>执行率</t>
  </si>
  <si>
    <t>自评得分</t>
  </si>
  <si>
    <t>年度资金总额</t>
  </si>
  <si>
    <t>其中：当年财政拨款</t>
  </si>
  <si>
    <t xml:space="preserve">      上年结转资金</t>
  </si>
  <si>
    <t>—</t>
  </si>
  <si>
    <t xml:space="preserve">      其他资金</t>
  </si>
  <si>
    <t>年度总体目标</t>
  </si>
  <si>
    <t>预期目标</t>
  </si>
  <si>
    <t>实际完成情况</t>
  </si>
  <si>
    <t>为深入贯彻落实京津冀协同发展战略，推动京津冀教育协同发展，更好落实《北京市教育委员会 雄安新区管理委员会关于雄安教育发展合作协议 (2021-2025 年)》，充分发挥北京市海淀区中关村第三小学的带动作用，提升雄安新区教育质量。中关村三小作为北京市援助支持雄安教育发展的学校，对接原雄安雄东望驾小学更名为北京市海淀区中关村第三小学雄安雄东实验学校。</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</si>
  <si>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</si>
  <si>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</si>
  <si>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</si>
  <si>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</si>
  <si>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</si>
  <si>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</si>
  <si>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</si>
  <si>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</si>
  <si>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</si>
  <si>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</si>
  <si>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</si>
  <si>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</si>
  <si>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援助学校北京学校教师赴雄安培训、指导、教研次数</t>
  </si>
  <si>
    <t>≥</t>
  </si>
  <si>
    <t>60</t>
  </si>
  <si>
    <t>次</t>
  </si>
  <si>
    <t>10</t>
  </si>
  <si>
    <t>因为2023年援助办学经费没有支出完；加快支出进度</t>
  </si>
  <si>
    <t>雄安教师来京培训学习批次数</t>
  </si>
  <si>
    <t>18</t>
  </si>
  <si>
    <t>质量指标</t>
  </si>
  <si>
    <t>发放对象合格率</t>
  </si>
  <si>
    <t>＝</t>
  </si>
  <si>
    <t>100</t>
  </si>
  <si>
    <t>%</t>
  </si>
  <si>
    <t>时效指标</t>
  </si>
  <si>
    <t>财政下达预算单位资金时间</t>
  </si>
  <si>
    <t>≤</t>
  </si>
  <si>
    <t>12</t>
  </si>
  <si>
    <t>月</t>
  </si>
  <si>
    <t>效益指标</t>
  </si>
  <si>
    <t>社会效益指标</t>
  </si>
  <si>
    <t>促进教育均衡发展</t>
  </si>
  <si>
    <t>定性</t>
  </si>
  <si>
    <t>优</t>
  </si>
  <si>
    <t>个</t>
  </si>
  <si>
    <t>激励援助教师工作积极性</t>
  </si>
  <si>
    <t>5</t>
  </si>
  <si>
    <t>可持续影响指标</t>
  </si>
  <si>
    <t>雄安学生学业发展水平提高</t>
  </si>
  <si>
    <t>满意度指标</t>
  </si>
  <si>
    <t>服务对象满意度指标</t>
  </si>
  <si>
    <t>援助教师满意度</t>
  </si>
  <si>
    <t>95</t>
  </si>
  <si>
    <t>成本指标</t>
  </si>
  <si>
    <t>经济成本指标</t>
  </si>
  <si>
    <t>项目预算控制数</t>
  </si>
  <si>
    <t>2000000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</si>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</sst>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alignment vertical="center"/>
    </xf>
  </cellStyleXfs>
  <cellXfs count="29">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2" fontId="3" fillId="0" borderId="1" xfId="49" applyNumberFormat="1" applyFont="1" applyBorder="1">
      <alignment vertical="center"/>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NumberFormat="1" applyFont="1" applyBorder="1" applyAlignment="1">
      <alignment horizontal="center" vertical="center" wrapText="1"/>
    </xf>
    <xf numFmtId="10" fontId="1" fillId="0" borderId="1" xfId="3" applyNumberFormat="1" applyFont="1" applyBorder="1" applyAlignment="1">
      <alignment horizontal="center" vertical="center"/>
    </xf>
    <xf numFmtId="176" fontId="1"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topLeftCell="A11" workbookViewId="0">
      <selection activeCell="K21" sqref="K21"/>
    </sheetView>
  </sheetViews>
  <sheetFormatPr defaultColWidth="9" defaultRowHeight="13.5"/>
  <cols>
    <col min="1" max="1" width="7.50442477876106" style="1" customWidth="1"/>
    <col min="2" max="2" width="10.8761061946903" style="1" customWidth="1"/>
    <col min="3" max="3" width="15.6283185840708" style="1" customWidth="1"/>
    <col min="4" max="4" width="37.1150442477876"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10.8849557522124" style="1" customWidth="1"/>
    <col min="11" max="11" width="26.7522123893805"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v>0</v>
      </c>
      <c r="F6" s="16">
        <v>200</v>
      </c>
      <c r="G6" s="16">
        <v>58.116168</v>
      </c>
      <c r="H6" s="4">
        <v>10</v>
      </c>
      <c r="I6" s="27">
        <f>G6/F6</f>
        <v>0.29058084</v>
      </c>
      <c r="J6" s="16">
        <f>H6*I6</f>
        <v>2.9058084</v>
      </c>
      <c r="K6" s="4"/>
    </row>
    <row r="7" ht="22.15" customHeight="1" spans="1:11">
      <c r="A7" s="12"/>
      <c r="B7" s="13"/>
      <c r="C7" s="14" t="s">
        <v>16</v>
      </c>
      <c r="D7" s="15"/>
      <c r="E7" s="16">
        <v>0</v>
      </c>
      <c r="F7" s="16">
        <v>200</v>
      </c>
      <c r="G7" s="16">
        <v>58.116168</v>
      </c>
      <c r="H7" s="4"/>
      <c r="I7" s="4"/>
      <c r="J7" s="4"/>
      <c r="K7" s="4"/>
    </row>
    <row r="8" ht="22.15" customHeight="1" spans="1:11">
      <c r="A8" s="12"/>
      <c r="B8" s="13"/>
      <c r="C8" s="14" t="s">
        <v>17</v>
      </c>
      <c r="D8" s="15"/>
      <c r="E8" s="4"/>
      <c r="F8" s="4"/>
      <c r="G8" s="4"/>
      <c r="H8" s="4" t="s">
        <v>18</v>
      </c>
      <c r="I8" s="4"/>
      <c r="J8" s="4" t="s">
        <v>18</v>
      </c>
      <c r="K8" s="4"/>
    </row>
    <row r="9" ht="22.15" customHeight="1" spans="1:11">
      <c r="A9" s="17"/>
      <c r="B9" s="18"/>
      <c r="C9" s="14" t="s">
        <v>19</v>
      </c>
      <c r="D9" s="15"/>
      <c r="E9" s="19"/>
      <c r="F9" s="19"/>
      <c r="G9" s="19"/>
      <c r="H9" s="4" t="s">
        <v>18</v>
      </c>
      <c r="I9" s="4"/>
      <c r="J9" s="4" t="s">
        <v>18</v>
      </c>
      <c r="K9" s="4"/>
    </row>
    <row r="10" ht="22.15" customHeight="1" spans="1:11">
      <c r="A10" s="20" t="s">
        <v>20</v>
      </c>
      <c r="B10" s="5" t="s">
        <v>21</v>
      </c>
      <c r="C10" s="7"/>
      <c r="D10" s="7"/>
      <c r="E10" s="7"/>
      <c r="F10" s="6"/>
      <c r="G10" s="5" t="s">
        <v>22</v>
      </c>
      <c r="H10" s="7"/>
      <c r="I10" s="7"/>
      <c r="J10" s="7"/>
      <c r="K10" s="6"/>
    </row>
    <row r="11" ht="96" customHeight="1" spans="1:11">
      <c r="A11" s="21"/>
      <c r="B11" s="22" t="s">
        <v>23</v>
      </c>
      <c r="C11" s="23"/>
      <c r="D11" s="23"/>
      <c r="E11" s="23"/>
      <c r="F11" s="24"/>
      <c r="G11" s="22" t="s">
        <v>23</v>
      </c>
      <c r="H11" s="23"/>
      <c r="I11" s="23"/>
      <c r="J11" s="23"/>
      <c r="K11" s="24"/>
    </row>
    <row r="12" ht="31.15" customHeight="1" spans="1:11">
      <c r="A12" s="20" t="s">
        <v>24</v>
      </c>
      <c r="B12" s="4" t="s">
        <v>25</v>
      </c>
      <c r="C12" s="4" t="s">
        <v>26</v>
      </c>
      <c r="D12" s="4" t="s">
        <v>27</v>
      </c>
      <c r="E12" s="4" t="s">
        <v>28</v>
      </c>
      <c r="F12" s="4" t="s">
        <v>29</v>
      </c>
      <c r="G12" s="4" t="s">
        <v>30</v>
      </c>
      <c r="H12" s="11" t="s">
        <v>31</v>
      </c>
      <c r="I12" s="11" t="s">
        <v>32</v>
      </c>
      <c r="J12" s="4" t="s">
        <v>14</v>
      </c>
      <c r="K12" s="11" t="s">
        <v>33</v>
      </c>
    </row>
    <row r="13" ht="31.15" customHeight="1" spans="1:11">
      <c r="A13" s="25"/>
      <c r="B13" s="4" t="s">
        <v>34</v>
      </c>
      <c r="C13" s="4" t="s">
        <v>35</v>
      </c>
      <c r="D13" s="11" t="s">
        <v>36</v>
      </c>
      <c r="E13" s="4" t="s">
        <v>37</v>
      </c>
      <c r="F13" s="11" t="s">
        <v>38</v>
      </c>
      <c r="G13" s="26" t="s">
        <v>39</v>
      </c>
      <c r="H13" s="26" t="s">
        <v>40</v>
      </c>
      <c r="I13" s="11">
        <v>20</v>
      </c>
      <c r="J13" s="28">
        <f>I13/F13*H13</f>
        <v>3.33333333333333</v>
      </c>
      <c r="K13" s="11" t="s">
        <v>41</v>
      </c>
    </row>
    <row r="14" ht="31.15" customHeight="1" spans="1:11">
      <c r="A14" s="25"/>
      <c r="B14" s="4" t="s">
        <v>34</v>
      </c>
      <c r="C14" s="4" t="s">
        <v>35</v>
      </c>
      <c r="D14" s="4" t="s">
        <v>42</v>
      </c>
      <c r="E14" s="4" t="s">
        <v>37</v>
      </c>
      <c r="F14" s="11" t="s">
        <v>43</v>
      </c>
      <c r="G14" s="26" t="s">
        <v>39</v>
      </c>
      <c r="H14" s="26" t="s">
        <v>40</v>
      </c>
      <c r="I14" s="11">
        <v>3</v>
      </c>
      <c r="J14" s="28">
        <f>I14/F14*H14</f>
        <v>1.66666666666667</v>
      </c>
      <c r="K14" s="11" t="s">
        <v>41</v>
      </c>
    </row>
    <row r="15" ht="31.15" customHeight="1" spans="1:11">
      <c r="A15" s="25"/>
      <c r="B15" s="4" t="s">
        <v>34</v>
      </c>
      <c r="C15" s="4" t="s">
        <v>44</v>
      </c>
      <c r="D15" s="4" t="s">
        <v>45</v>
      </c>
      <c r="E15" s="4" t="s">
        <v>46</v>
      </c>
      <c r="F15" s="11" t="s">
        <v>47</v>
      </c>
      <c r="G15" s="26" t="s">
        <v>48</v>
      </c>
      <c r="H15" s="26" t="s">
        <v>40</v>
      </c>
      <c r="I15" s="11" t="s">
        <v>47</v>
      </c>
      <c r="J15" s="28">
        <v>10</v>
      </c>
      <c r="K15" s="11"/>
    </row>
    <row r="16" ht="31.15" customHeight="1" spans="1:11">
      <c r="A16" s="25"/>
      <c r="B16" s="4" t="s">
        <v>34</v>
      </c>
      <c r="C16" s="4" t="s">
        <v>49</v>
      </c>
      <c r="D16" s="4" t="s">
        <v>50</v>
      </c>
      <c r="E16" s="4" t="s">
        <v>51</v>
      </c>
      <c r="F16" s="11" t="s">
        <v>52</v>
      </c>
      <c r="G16" s="26" t="s">
        <v>53</v>
      </c>
      <c r="H16" s="26" t="s">
        <v>40</v>
      </c>
      <c r="I16" s="11" t="s">
        <v>52</v>
      </c>
      <c r="J16" s="28">
        <v>10</v>
      </c>
      <c r="K16" s="11"/>
    </row>
    <row r="17" ht="31.15" customHeight="1" spans="1:11">
      <c r="A17" s="25"/>
      <c r="B17" s="4" t="s">
        <v>54</v>
      </c>
      <c r="C17" s="4" t="s">
        <v>55</v>
      </c>
      <c r="D17" s="4" t="s">
        <v>56</v>
      </c>
      <c r="E17" s="4" t="s">
        <v>57</v>
      </c>
      <c r="F17" s="11" t="s">
        <v>58</v>
      </c>
      <c r="G17" s="26" t="s">
        <v>59</v>
      </c>
      <c r="H17" s="26" t="s">
        <v>40</v>
      </c>
      <c r="I17" s="11" t="s">
        <v>58</v>
      </c>
      <c r="J17" s="28">
        <v>10</v>
      </c>
      <c r="K17" s="11"/>
    </row>
    <row r="18" ht="31.15" customHeight="1" spans="1:11">
      <c r="A18" s="25"/>
      <c r="B18" s="4" t="s">
        <v>54</v>
      </c>
      <c r="C18" s="4" t="s">
        <v>55</v>
      </c>
      <c r="D18" s="4" t="s">
        <v>60</v>
      </c>
      <c r="E18" s="4" t="s">
        <v>57</v>
      </c>
      <c r="F18" s="11" t="s">
        <v>58</v>
      </c>
      <c r="G18" s="26" t="s">
        <v>59</v>
      </c>
      <c r="H18" s="26" t="s">
        <v>61</v>
      </c>
      <c r="I18" s="11" t="s">
        <v>58</v>
      </c>
      <c r="J18" s="28">
        <v>5</v>
      </c>
      <c r="K18" s="11"/>
    </row>
    <row r="19" ht="31.15" customHeight="1" spans="1:11">
      <c r="A19" s="25"/>
      <c r="B19" s="4" t="s">
        <v>54</v>
      </c>
      <c r="C19" s="4" t="s">
        <v>62</v>
      </c>
      <c r="D19" s="4" t="s">
        <v>63</v>
      </c>
      <c r="E19" s="4" t="s">
        <v>57</v>
      </c>
      <c r="F19" s="11" t="s">
        <v>58</v>
      </c>
      <c r="G19" s="26" t="s">
        <v>59</v>
      </c>
      <c r="H19" s="26" t="s">
        <v>61</v>
      </c>
      <c r="I19" s="11" t="s">
        <v>58</v>
      </c>
      <c r="J19" s="28">
        <v>5</v>
      </c>
      <c r="K19" s="11"/>
    </row>
    <row r="20" ht="31.15" customHeight="1" spans="1:11">
      <c r="A20" s="25"/>
      <c r="B20" s="4" t="s">
        <v>64</v>
      </c>
      <c r="C20" s="11" t="s">
        <v>65</v>
      </c>
      <c r="D20" s="4" t="s">
        <v>66</v>
      </c>
      <c r="E20" s="4" t="s">
        <v>37</v>
      </c>
      <c r="F20" s="11" t="s">
        <v>67</v>
      </c>
      <c r="G20" s="11" t="s">
        <v>48</v>
      </c>
      <c r="H20" s="26" t="s">
        <v>40</v>
      </c>
      <c r="I20" s="11" t="s">
        <v>67</v>
      </c>
      <c r="J20" s="28">
        <v>10</v>
      </c>
      <c r="K20" s="11"/>
    </row>
    <row r="21" ht="31.15" customHeight="1" spans="1:11">
      <c r="A21" s="25"/>
      <c r="B21" s="4" t="s">
        <v>68</v>
      </c>
      <c r="C21" s="4" t="s">
        <v>69</v>
      </c>
      <c r="D21" s="4" t="s">
        <v>70</v>
      </c>
      <c r="E21" s="4" t="s">
        <v>51</v>
      </c>
      <c r="F21" s="11" t="s">
        <v>71</v>
      </c>
      <c r="G21" s="11" t="s">
        <v>72</v>
      </c>
      <c r="H21" s="26" t="s">
        <v>73</v>
      </c>
      <c r="I21" s="11">
        <v>581161.68</v>
      </c>
      <c r="J21" s="28">
        <v>20</v>
      </c>
      <c r="K21" s="11"/>
    </row>
    <row r="22" ht="22.15" customHeight="1" spans="1:11">
      <c r="A22" s="4" t="s">
        <v>74</v>
      </c>
      <c r="B22" s="4"/>
      <c r="C22" s="4"/>
      <c r="D22" s="4"/>
      <c r="E22" s="4"/>
      <c r="F22" s="4"/>
      <c r="G22" s="4"/>
      <c r="H22" s="4"/>
      <c r="I22" s="4"/>
      <c r="J22" s="16">
        <f>SUM(J13:J21)+J6</f>
        <v>77.9058084</v>
      </c>
      <c r="K22" s="8"/>
    </row>
  </sheetData>
  <mergeCells count="16">
    <mergeCell ref="A1:K1"/>
    <mergeCell ref="A2:K2"/>
    <mergeCell ref="A3:B3"/>
    <mergeCell ref="C3:K3"/>
    <mergeCell ref="A4:B4"/>
    <mergeCell ref="C4:F4"/>
    <mergeCell ref="H4:K4"/>
    <mergeCell ref="C5:D5"/>
    <mergeCell ref="B10:F10"/>
    <mergeCell ref="G10:K10"/>
    <mergeCell ref="B11:F11"/>
    <mergeCell ref="G11:K11"/>
    <mergeCell ref="A22:I22"/>
    <mergeCell ref="A10:A11"/>
    <mergeCell ref="A12:A21"/>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2024年援助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JIANG</dc:creator>
  <cp:lastModifiedBy>ZL</cp:lastModifiedBy>
  <dcterms:created xsi:type="dcterms:W3CDTF">2025-06-26T05:20:00Z</dcterms:created>
  <dcterms:modified xsi:type="dcterms:W3CDTF">2025-07-02T05:56:36Z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BEEA95E3057848BD8CCC81053B8367E4_11</vt:lpwstr>
  </property>
  <property fmtid="{D5CDD505-2E9C-101B-9397-08002B2CF9AE}" pid="3" name="KSOProductBuildVer">
    <vt:lpwstr>2052-12.1.0.20784</vt:lpwstr>
  </property>
</Properties>
</file>