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<sst xmlns="http://schemas.openxmlformats.org/spreadsheetml/2006/main" count="94" uniqueCount="69">
  <si>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</si>
  <si>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  2024  年度）</t>
  </si>
  <si>
    <t>项目名称</t>
  </si>
  <si>
    <t>2024102.招待费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</si>
  <si>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</si>
  <si>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</si>
  <si>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</si>
  <si>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</si>
  <si>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</si>
  <si>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</si>
  <si>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</si>
  <si>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</si>
  <si>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</si>
  <si>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</si>
  <si>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</si>
  <si>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</si>
  <si>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</si>
  <si>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</si>
  <si>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</si>
  <si>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</si>
  <si>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</si>
  <si>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</si>
  <si>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</si>
  <si>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为了加强与外单位的交流与合作，通过项目的实施，达到扩大学校影响力，提升学术水平的目的</t>
  </si>
  <si>
    <t>为了加强与外单位的交流与合作，通过项目的实施，达到扩大学校影响力，提升学术水平的目的，节省了预算开支。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</si>
  <si>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</si>
  <si>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</si>
  <si>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</si>
  <si>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</si>
  <si>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</si>
  <si>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</si>
  <si>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</si>
  <si>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</si>
  <si>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</si>
  <si>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</si>
  <si>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</si>
  <si>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</si>
  <si>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</si>
  <si>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</si>
  <si>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</si>
  <si>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</si>
  <si>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</si>
  <si>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</si>
  <si>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招待次数</t>
  </si>
  <si>
    <t>≥</t>
  </si>
  <si>
    <t>140</t>
  </si>
  <si>
    <t>人次</t>
  </si>
  <si>
    <t>质量指标</t>
  </si>
  <si>
    <t>交流内容符合规划要求</t>
  </si>
  <si>
    <t>定性</t>
  </si>
  <si>
    <t>优</t>
  </si>
  <si>
    <t>20</t>
  </si>
  <si>
    <t>效益指标</t>
  </si>
  <si>
    <t>社会效益指标</t>
  </si>
  <si>
    <t>增进交流沟通</t>
  </si>
  <si>
    <t>可持续影响指标</t>
  </si>
  <si>
    <t>扩大对外辐射能力</t>
  </si>
  <si>
    <t>满意度指标</t>
  </si>
  <si>
    <t>服务对象满意度指标</t>
  </si>
  <si>
    <t>接待人员满意度</t>
  </si>
  <si>
    <t>＝</t>
  </si>
  <si>
    <t>100</t>
  </si>
  <si>
    <t>%</t>
  </si>
  <si>
    <t>成本指标</t>
  </si>
  <si>
    <t>经济成本指标</t>
  </si>
  <si>
    <t>项目预算控制数</t>
  </si>
  <si>
    <t>38088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</si>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</sst>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4" fillId="0" borderId="1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3333333333333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3.8088</v>
      </c>
      <c r="F6" s="16">
        <v>3.8088</v>
      </c>
      <c r="G6" s="16">
        <v>0.13725</v>
      </c>
      <c r="H6" s="4">
        <v>10</v>
      </c>
      <c r="I6" s="32">
        <f>G6/F6</f>
        <v>0.0360349716446125</v>
      </c>
      <c r="J6" s="33">
        <f>I6*H6</f>
        <v>0.360349716446125</v>
      </c>
      <c r="K6" s="4"/>
    </row>
    <row r="7" ht="22.05" customHeight="1" spans="1:11">
      <c r="A7" s="12"/>
      <c r="B7" s="13"/>
      <c r="C7" s="14" t="s">
        <v>16</v>
      </c>
      <c r="D7" s="15"/>
      <c r="E7" s="16">
        <v>3.8088</v>
      </c>
      <c r="F7" s="16">
        <v>3.8088</v>
      </c>
      <c r="G7" s="16">
        <v>0.13725</v>
      </c>
      <c r="H7" s="4" t="s">
        <v>17</v>
      </c>
      <c r="I7" s="32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7"/>
      <c r="B13" s="28" t="s">
        <v>35</v>
      </c>
      <c r="C13" s="29" t="s">
        <v>36</v>
      </c>
      <c r="D13" s="29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9" t="s">
        <v>39</v>
      </c>
      <c r="J13" s="33">
        <v>10</v>
      </c>
      <c r="K13" s="4"/>
    </row>
    <row r="14" ht="22.05" customHeight="1" spans="1:11">
      <c r="A14" s="27"/>
      <c r="B14" s="30" t="s">
        <v>35</v>
      </c>
      <c r="C14" s="31" t="s">
        <v>42</v>
      </c>
      <c r="D14" s="31" t="s">
        <v>43</v>
      </c>
      <c r="E14" s="29" t="s">
        <v>44</v>
      </c>
      <c r="F14" s="29" t="s">
        <v>45</v>
      </c>
      <c r="G14" s="29" t="s">
        <v>46</v>
      </c>
      <c r="H14" s="29" t="s">
        <v>41</v>
      </c>
      <c r="I14" s="29" t="s">
        <v>45</v>
      </c>
      <c r="J14" s="33">
        <v>10</v>
      </c>
      <c r="K14" s="4"/>
    </row>
    <row r="15" ht="33" customHeight="1" spans="1:11">
      <c r="A15" s="27"/>
      <c r="B15" s="30" t="s">
        <v>35</v>
      </c>
      <c r="C15" s="31" t="s">
        <v>47</v>
      </c>
      <c r="D15" s="31" t="s">
        <v>48</v>
      </c>
      <c r="E15" s="29" t="s">
        <v>49</v>
      </c>
      <c r="F15" s="29" t="s">
        <v>50</v>
      </c>
      <c r="G15" s="29"/>
      <c r="H15" s="29" t="s">
        <v>51</v>
      </c>
      <c r="I15" s="29" t="s">
        <v>50</v>
      </c>
      <c r="J15" s="33">
        <v>20</v>
      </c>
      <c r="K15" s="4"/>
    </row>
    <row r="16" ht="33" customHeight="1" spans="1:11">
      <c r="A16" s="27"/>
      <c r="B16" s="30" t="s">
        <v>52</v>
      </c>
      <c r="C16" s="31" t="s">
        <v>53</v>
      </c>
      <c r="D16" s="31" t="s">
        <v>54</v>
      </c>
      <c r="E16" s="29" t="s">
        <v>49</v>
      </c>
      <c r="F16" s="29" t="s">
        <v>50</v>
      </c>
      <c r="G16" s="29"/>
      <c r="H16" s="29" t="s">
        <v>41</v>
      </c>
      <c r="I16" s="29" t="s">
        <v>50</v>
      </c>
      <c r="J16" s="33">
        <v>10</v>
      </c>
      <c r="K16" s="4"/>
    </row>
    <row r="17" ht="33" customHeight="1" spans="1:11">
      <c r="A17" s="27"/>
      <c r="B17" s="30" t="s">
        <v>52</v>
      </c>
      <c r="C17" s="31" t="s">
        <v>55</v>
      </c>
      <c r="D17" s="31" t="s">
        <v>56</v>
      </c>
      <c r="E17" s="29" t="s">
        <v>49</v>
      </c>
      <c r="F17" s="29" t="s">
        <v>50</v>
      </c>
      <c r="G17" s="29"/>
      <c r="H17" s="29" t="s">
        <v>41</v>
      </c>
      <c r="I17" s="29" t="s">
        <v>50</v>
      </c>
      <c r="J17" s="33">
        <v>10</v>
      </c>
      <c r="K17" s="4"/>
    </row>
    <row r="18" ht="33" customHeight="1" spans="1:11">
      <c r="A18" s="27"/>
      <c r="B18" s="30" t="s">
        <v>57</v>
      </c>
      <c r="C18" s="31" t="s">
        <v>58</v>
      </c>
      <c r="D18" s="31" t="s">
        <v>59</v>
      </c>
      <c r="E18" s="29" t="s">
        <v>60</v>
      </c>
      <c r="F18" s="29" t="s">
        <v>61</v>
      </c>
      <c r="G18" s="29" t="s">
        <v>62</v>
      </c>
      <c r="H18" s="29" t="s">
        <v>41</v>
      </c>
      <c r="I18" s="29" t="s">
        <v>61</v>
      </c>
      <c r="J18" s="33">
        <v>10</v>
      </c>
      <c r="K18" s="4"/>
    </row>
    <row r="19" ht="22.05" customHeight="1" spans="1:11">
      <c r="A19" s="21"/>
      <c r="B19" s="30" t="s">
        <v>63</v>
      </c>
      <c r="C19" s="31" t="s">
        <v>64</v>
      </c>
      <c r="D19" s="31" t="s">
        <v>65</v>
      </c>
      <c r="E19" s="29" t="s">
        <v>38</v>
      </c>
      <c r="F19" s="29" t="s">
        <v>66</v>
      </c>
      <c r="G19" s="29" t="s">
        <v>67</v>
      </c>
      <c r="H19" s="29" t="s">
        <v>51</v>
      </c>
      <c r="I19" s="35">
        <v>1372.5</v>
      </c>
      <c r="J19" s="33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33">
        <f>SUM(J13:J19)+J6</f>
        <v>90.3603497164461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