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<sst xmlns="http://schemas.openxmlformats.org/spreadsheetml/2006/main" count="92" uniqueCount="67">
  <si>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项目支出绩效自评表</t>
  </si>
  <si>
    <t>（  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</si>
  <si>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</si>
  <si>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</si>
  <si>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</si>
  <si>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</si>
  <si>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</si>
  <si>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</si>
  <si>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</si>
  <si>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</si>
  <si>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</si>
  <si>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</si>
  <si>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</si>
  <si>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</si>
  <si>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</si>
  <si>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</si>
  <si>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</si>
  <si>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</si>
  <si>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</si>
  <si>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</si>
  <si>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</si>
  <si>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</si>
  <si>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</si>
  <si>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1、依照学校工作计划，按学期认真策划、严密组织开展活动。 2、努力保障参与实践活动的学生人数达到参95%以上。 3、每次活动学生带着问题参与实践活动，达到教育最大化。 4、活动小组逐步形成学校的特色课程。5.通过社团活动，争做体育、艺术、科技示范校。
</t>
  </si>
  <si>
    <t>按照计划完成活动的开展：1、依照学校工作计划，按学期认真策划、严密组织开展活动。 2、努力保障参与实践活动的学生人数达到参95%以上。 3、每次活动学生带着问题参与实践活动，达到教育最大化。 4、活动小组逐步形成学校的特色课程。5.通过社团活动，争做体育、艺术、科技示范校。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</si>
  <si>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</si>
  <si>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</si>
  <si>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</si>
  <si>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</si>
  <si>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</si>
  <si>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</si>
  <si>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</si>
  <si>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</si>
  <si>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</si>
  <si>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</si>
  <si>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</si>
  <si>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</si>
  <si>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</si>
  <si>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</si>
  <si>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人数</t>
  </si>
  <si>
    <t>10</t>
  </si>
  <si>
    <t>质量指标</t>
  </si>
  <si>
    <t>资金使用符合要求</t>
  </si>
  <si>
    <t>定性</t>
  </si>
  <si>
    <t>优</t>
  </si>
  <si>
    <t>20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</si>
  <si>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</si>
  <si>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</si>
  <si>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</si>
  <si>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</si>
  <si>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</si>
  <si>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</si>
  <si>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</si>
  <si>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</si>
  <si>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</si>
  <si>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</si>
  <si>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</si>
  <si>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</si>
  <si>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</si>
  <si>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</si>
  <si>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</si>
  <si>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</si>
  <si>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</si>
  <si>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</si>
  <si>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3742500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</si>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</sst>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2" workbookViewId="0">
      <selection activeCell="K15" sqref="K15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4.6666666666667" style="1" customWidth="1"/>
    <col min="4" max="4" width="18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1.8888888888889" style="1"/>
    <col min="11" max="11" width="38.3333333333333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374.25</v>
      </c>
      <c r="F6" s="4">
        <v>374.25</v>
      </c>
      <c r="G6" s="16">
        <v>281.776441</v>
      </c>
      <c r="H6" s="4">
        <v>10</v>
      </c>
      <c r="I6" s="29">
        <f>G6/F6</f>
        <v>0.752909661990648</v>
      </c>
      <c r="J6" s="16">
        <f>I6*H6</f>
        <v>7.52909661990648</v>
      </c>
      <c r="K6" s="4"/>
    </row>
    <row r="7" ht="22.05" customHeight="1" spans="1:11">
      <c r="A7" s="12"/>
      <c r="B7" s="13"/>
      <c r="C7" s="14" t="s">
        <v>16</v>
      </c>
      <c r="D7" s="15"/>
      <c r="E7" s="4">
        <v>374.25</v>
      </c>
      <c r="F7" s="4">
        <v>374.25</v>
      </c>
      <c r="G7" s="16">
        <v>281.776441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6" customHeight="1" spans="1:11">
      <c r="A13" s="25"/>
      <c r="B13" s="26" t="s">
        <v>35</v>
      </c>
      <c r="C13" s="27" t="s">
        <v>36</v>
      </c>
      <c r="D13" s="27" t="s">
        <v>37</v>
      </c>
      <c r="E13" s="28" t="s">
        <v>38</v>
      </c>
      <c r="F13" s="28">
        <v>4990</v>
      </c>
      <c r="G13" s="28" t="s">
        <v>39</v>
      </c>
      <c r="H13" s="28" t="s">
        <v>40</v>
      </c>
      <c r="I13" s="28">
        <v>4990</v>
      </c>
      <c r="J13" s="16">
        <v>10</v>
      </c>
      <c r="K13" s="4"/>
    </row>
    <row r="14" ht="36" customHeight="1" spans="1:11">
      <c r="A14" s="25"/>
      <c r="B14" s="26" t="s">
        <v>35</v>
      </c>
      <c r="C14" s="27" t="s">
        <v>41</v>
      </c>
      <c r="D14" s="27" t="s">
        <v>42</v>
      </c>
      <c r="E14" s="28" t="s">
        <v>43</v>
      </c>
      <c r="F14" s="28" t="s">
        <v>44</v>
      </c>
      <c r="G14" s="28"/>
      <c r="H14" s="28" t="s">
        <v>45</v>
      </c>
      <c r="I14" s="28" t="s">
        <v>44</v>
      </c>
      <c r="J14" s="16">
        <v>20</v>
      </c>
      <c r="K14" s="4"/>
    </row>
    <row r="15" ht="36" customHeight="1" spans="1:11">
      <c r="A15" s="25"/>
      <c r="B15" s="26" t="s">
        <v>35</v>
      </c>
      <c r="C15" s="27" t="s">
        <v>46</v>
      </c>
      <c r="D15" s="27" t="s">
        <v>47</v>
      </c>
      <c r="E15" s="28" t="s">
        <v>48</v>
      </c>
      <c r="F15" s="28" t="s">
        <v>49</v>
      </c>
      <c r="G15" s="28" t="s">
        <v>50</v>
      </c>
      <c r="H15" s="28" t="s">
        <v>40</v>
      </c>
      <c r="I15" s="28" t="s">
        <v>49</v>
      </c>
      <c r="J15" s="16">
        <v>10</v>
      </c>
      <c r="K15" s="4"/>
    </row>
    <row r="16" ht="66" customHeight="1" spans="1:11">
      <c r="A16" s="25"/>
      <c r="B16" s="26" t="s">
        <v>51</v>
      </c>
      <c r="C16" s="27" t="s">
        <v>52</v>
      </c>
      <c r="D16" s="27" t="s">
        <v>53</v>
      </c>
      <c r="E16" s="28" t="s">
        <v>43</v>
      </c>
      <c r="F16" s="28" t="s">
        <v>44</v>
      </c>
      <c r="G16" s="28"/>
      <c r="H16" s="28" t="s">
        <v>40</v>
      </c>
      <c r="I16" s="28" t="s">
        <v>44</v>
      </c>
      <c r="J16" s="16">
        <v>10</v>
      </c>
      <c r="K16" s="4"/>
    </row>
    <row r="17" ht="36" customHeight="1" spans="1:11">
      <c r="A17" s="25"/>
      <c r="B17" s="26" t="s">
        <v>51</v>
      </c>
      <c r="C17" s="27" t="s">
        <v>54</v>
      </c>
      <c r="D17" s="27" t="s">
        <v>55</v>
      </c>
      <c r="E17" s="28" t="s">
        <v>43</v>
      </c>
      <c r="F17" s="28" t="s">
        <v>44</v>
      </c>
      <c r="G17" s="28"/>
      <c r="H17" s="28" t="s">
        <v>40</v>
      </c>
      <c r="I17" s="28" t="s">
        <v>44</v>
      </c>
      <c r="J17" s="16">
        <v>10</v>
      </c>
      <c r="K17" s="4"/>
    </row>
    <row r="18" ht="36" customHeight="1" spans="1:11">
      <c r="A18" s="25"/>
      <c r="B18" s="26" t="s">
        <v>56</v>
      </c>
      <c r="C18" s="27" t="s">
        <v>57</v>
      </c>
      <c r="D18" s="27" t="s">
        <v>58</v>
      </c>
      <c r="E18" s="28" t="s">
        <v>38</v>
      </c>
      <c r="F18" s="28" t="s">
        <v>59</v>
      </c>
      <c r="G18" s="28" t="s">
        <v>60</v>
      </c>
      <c r="H18" s="28" t="s">
        <v>40</v>
      </c>
      <c r="I18" s="28" t="s">
        <v>59</v>
      </c>
      <c r="J18" s="16">
        <v>10</v>
      </c>
      <c r="K18" s="4"/>
    </row>
    <row r="19" ht="36" customHeight="1" spans="1:11">
      <c r="A19" s="25"/>
      <c r="B19" s="26" t="s">
        <v>61</v>
      </c>
      <c r="C19" s="27" t="s">
        <v>62</v>
      </c>
      <c r="D19" s="27" t="s">
        <v>63</v>
      </c>
      <c r="E19" s="28" t="s">
        <v>48</v>
      </c>
      <c r="F19" s="28" t="s">
        <v>64</v>
      </c>
      <c r="G19" s="28" t="s">
        <v>65</v>
      </c>
      <c r="H19" s="28" t="s">
        <v>45</v>
      </c>
      <c r="I19" s="28">
        <v>2817764.41</v>
      </c>
      <c r="J19" s="16">
        <v>20</v>
      </c>
      <c r="K19" s="4"/>
    </row>
    <row r="20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30">
        <f>SUM(J13:J19)+J6</f>
        <v>97.5290966199065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