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<sst xmlns="http://schemas.openxmlformats.org/spreadsheetml/2006/main" count="119" uniqueCount="75">
  <si>
    <t>项目支出绩效自评表</t>
  </si>
  <si>
    <t>（ 2024 年度）</t>
  </si>
  <si>
    <t>项目名称</t>
  </si>
  <si>
    <t>北京市海淀区万泉小学2024年集团化办学项目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</si>
  <si>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</si>
  <si>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</si>
  <si>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</si>
  <si>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</si>
  <si>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</si>
  <si>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</si>
  <si>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</si>
  <si>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</si>
  <si>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</si>
  <si>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</si>
  <si>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</si>
  <si>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</si>
  <si>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</si>
  <si>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</si>
  <si>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</si>
  <si>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</si>
  <si>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</si>
  <si>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</si>
  <si>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</si>
  <si>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</si>
  <si>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 xml:space="preserve">2024年集团化办学项目，改善教育教学，提高教师教育教学水平。
</t>
  </si>
  <si>
    <t xml:space="preserve">2024年集团化办学项目，改善教育教学，提高教师教育教学水平，按照预算，完成了集团化办学项目。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</si>
  <si>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</si>
  <si>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</si>
  <si>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</si>
  <si>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</si>
  <si>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</si>
  <si>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</si>
  <si>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</si>
  <si>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</si>
  <si>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</si>
  <si>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</si>
  <si>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</si>
  <si>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</si>
  <si>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</si>
  <si>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</si>
  <si>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</si>
  <si>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</si>
  <si>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</si>
  <si>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</si>
  <si>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培训教师人次</t>
  </si>
  <si>
    <t>≥</t>
  </si>
  <si>
    <t>50</t>
  </si>
  <si>
    <t>人次</t>
  </si>
  <si>
    <t>培训教师的天数</t>
  </si>
  <si>
    <t>180</t>
  </si>
  <si>
    <t>天</t>
  </si>
  <si>
    <t>设备购置的种类</t>
  </si>
  <si>
    <t>3</t>
  </si>
  <si>
    <t>类</t>
  </si>
  <si>
    <t>效益指标</t>
  </si>
  <si>
    <t>社会效益指标</t>
  </si>
  <si>
    <t>提升整体办学质量</t>
  </si>
  <si>
    <t>定性</t>
  </si>
  <si>
    <t>优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</si>
  <si>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</si>
  <si>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</si>
  <si>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</si>
  <si>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</si>
  <si>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</si>
  <si>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</si>
  <si>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</si>
  <si>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5</t>
  </si>
  <si>
    <t>受益学生满意度</t>
  </si>
  <si>
    <t>成本指标</t>
  </si>
  <si>
    <t>经济成本指标</t>
  </si>
  <si>
    <t>项目预算控制数</t>
  </si>
  <si>
    <t>2501251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</si>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</sst>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N8" sqref="N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5.4444444444444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250.1251</v>
      </c>
      <c r="G6" s="16">
        <v>245.201222</v>
      </c>
      <c r="H6" s="4">
        <v>10</v>
      </c>
      <c r="I6" s="27">
        <f>G6/F6</f>
        <v>0.980314338704912</v>
      </c>
      <c r="J6" s="16">
        <f>I6*H6</f>
        <v>9.80314338704912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250.1251</v>
      </c>
      <c r="G7" s="16">
        <v>245.201222</v>
      </c>
      <c r="H7" s="4" t="s">
        <v>17</v>
      </c>
      <c r="I7" s="28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 t="s">
        <v>19</v>
      </c>
      <c r="F8" s="4" t="s">
        <v>19</v>
      </c>
      <c r="G8" s="4" t="s">
        <v>19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7"/>
      <c r="B9" s="18"/>
      <c r="C9" s="14" t="s">
        <v>20</v>
      </c>
      <c r="D9" s="15"/>
      <c r="E9" s="4" t="s">
        <v>19</v>
      </c>
      <c r="F9" s="4" t="s">
        <v>19</v>
      </c>
      <c r="G9" s="4" t="s">
        <v>19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9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83" customHeight="1" spans="1:11">
      <c r="A11" s="20"/>
      <c r="B11" s="21" t="s">
        <v>24</v>
      </c>
      <c r="C11" s="22"/>
      <c r="D11" s="22"/>
      <c r="E11" s="22"/>
      <c r="F11" s="23"/>
      <c r="G11" s="21" t="s">
        <v>25</v>
      </c>
      <c r="H11" s="22"/>
      <c r="I11" s="22"/>
      <c r="J11" s="22"/>
      <c r="K11" s="23"/>
    </row>
    <row r="12" ht="31.2" customHeight="1" spans="1:11">
      <c r="A12" s="19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1" t="s">
        <v>33</v>
      </c>
      <c r="I12" s="11" t="s">
        <v>34</v>
      </c>
      <c r="J12" s="4" t="s">
        <v>14</v>
      </c>
      <c r="K12" s="11" t="s">
        <v>35</v>
      </c>
    </row>
    <row r="13" ht="22.05" customHeight="1" spans="1:11">
      <c r="A13" s="24"/>
      <c r="B13" s="25" t="s">
        <v>36</v>
      </c>
      <c r="C13" s="25" t="s">
        <v>37</v>
      </c>
      <c r="D13" s="25" t="s">
        <v>38</v>
      </c>
      <c r="E13" s="26" t="s">
        <v>39</v>
      </c>
      <c r="F13" s="26" t="s">
        <v>40</v>
      </c>
      <c r="G13" s="26" t="s">
        <v>41</v>
      </c>
      <c r="H13" s="26" t="s">
        <v>42</v>
      </c>
      <c r="I13" s="26" t="s">
        <v>40</v>
      </c>
      <c r="J13" s="16">
        <v>10</v>
      </c>
      <c r="K13" s="4"/>
    </row>
    <row r="14" ht="30" customHeight="1" spans="1:11">
      <c r="A14" s="24"/>
      <c r="B14" s="25" t="s">
        <v>36</v>
      </c>
      <c r="C14" s="25" t="s">
        <v>43</v>
      </c>
      <c r="D14" s="25" t="s">
        <v>44</v>
      </c>
      <c r="E14" s="26" t="s">
        <v>45</v>
      </c>
      <c r="F14" s="26" t="s">
        <v>46</v>
      </c>
      <c r="G14" s="26" t="s">
        <v>47</v>
      </c>
      <c r="H14" s="26" t="s">
        <v>42</v>
      </c>
      <c r="I14" s="26" t="s">
        <v>46</v>
      </c>
      <c r="J14" s="16">
        <v>10</v>
      </c>
      <c r="K14" s="4"/>
    </row>
    <row r="15" ht="22.05" customHeight="1" spans="1:11">
      <c r="A15" s="24"/>
      <c r="B15" s="25" t="s">
        <v>36</v>
      </c>
      <c r="C15" s="25" t="s">
        <v>43</v>
      </c>
      <c r="D15" s="25" t="s">
        <v>48</v>
      </c>
      <c r="E15" s="26" t="s">
        <v>45</v>
      </c>
      <c r="F15" s="26" t="s">
        <v>49</v>
      </c>
      <c r="G15" s="26" t="s">
        <v>50</v>
      </c>
      <c r="H15" s="26" t="s">
        <v>42</v>
      </c>
      <c r="I15" s="26" t="s">
        <v>49</v>
      </c>
      <c r="J15" s="16">
        <v>10</v>
      </c>
      <c r="K15" s="4"/>
    </row>
    <row r="16" ht="22.05" customHeight="1" spans="1:11">
      <c r="A16" s="24"/>
      <c r="B16" s="25" t="s">
        <v>36</v>
      </c>
      <c r="C16" s="25" t="s">
        <v>43</v>
      </c>
      <c r="D16" s="25" t="s">
        <v>51</v>
      </c>
      <c r="E16" s="26" t="s">
        <v>45</v>
      </c>
      <c r="F16" s="26" t="s">
        <v>52</v>
      </c>
      <c r="G16" s="26" t="s">
        <v>53</v>
      </c>
      <c r="H16" s="26" t="s">
        <v>42</v>
      </c>
      <c r="I16" s="26" t="s">
        <v>52</v>
      </c>
      <c r="J16" s="16">
        <v>10</v>
      </c>
      <c r="K16" s="4"/>
    </row>
    <row r="17" ht="34" customHeight="1" spans="1:11">
      <c r="A17" s="24"/>
      <c r="B17" s="25" t="s">
        <v>54</v>
      </c>
      <c r="C17" s="25" t="s">
        <v>55</v>
      </c>
      <c r="D17" s="25" t="s">
        <v>56</v>
      </c>
      <c r="E17" s="26" t="s">
        <v>57</v>
      </c>
      <c r="F17" s="26" t="s">
        <v>58</v>
      </c>
      <c r="G17" s="26"/>
      <c r="H17" s="26" t="s">
        <v>42</v>
      </c>
      <c r="I17" s="26" t="s">
        <v>58</v>
      </c>
      <c r="J17" s="16">
        <v>10</v>
      </c>
      <c r="K17" s="4"/>
    </row>
    <row r="18" ht="34" customHeight="1" spans="1:11">
      <c r="A18" s="24"/>
      <c r="B18" s="25" t="s">
        <v>54</v>
      </c>
      <c r="C18" s="25" t="s">
        <v>59</v>
      </c>
      <c r="D18" s="25" t="s">
        <v>60</v>
      </c>
      <c r="E18" s="26" t="s">
        <v>57</v>
      </c>
      <c r="F18" s="26" t="s">
        <v>58</v>
      </c>
      <c r="G18" s="26"/>
      <c r="H18" s="26" t="s">
        <v>42</v>
      </c>
      <c r="I18" s="26" t="s">
        <v>58</v>
      </c>
      <c r="J18" s="16">
        <v>10</v>
      </c>
      <c r="K18" s="4"/>
    </row>
    <row r="19" ht="34" customHeight="1" spans="1:11">
      <c r="A19" s="24"/>
      <c r="B19" s="25" t="s">
        <v>61</v>
      </c>
      <c r="C19" s="25" t="s">
        <v>62</v>
      </c>
      <c r="D19" s="25" t="s">
        <v>63</v>
      </c>
      <c r="E19" s="26" t="s">
        <v>45</v>
      </c>
      <c r="F19" s="26" t="s">
        <v>64</v>
      </c>
      <c r="G19" s="26" t="s">
        <v>65</v>
      </c>
      <c r="H19" s="26" t="s">
        <v>66</v>
      </c>
      <c r="I19" s="26" t="s">
        <v>64</v>
      </c>
      <c r="J19" s="16">
        <v>5</v>
      </c>
      <c r="K19" s="4"/>
    </row>
    <row r="20" ht="34" customHeight="1" spans="1:11">
      <c r="A20" s="24"/>
      <c r="B20" s="25" t="s">
        <v>61</v>
      </c>
      <c r="C20" s="25" t="s">
        <v>62</v>
      </c>
      <c r="D20" s="25" t="s">
        <v>67</v>
      </c>
      <c r="E20" s="26" t="s">
        <v>45</v>
      </c>
      <c r="F20" s="26" t="s">
        <v>64</v>
      </c>
      <c r="G20" s="26" t="s">
        <v>65</v>
      </c>
      <c r="H20" s="26" t="s">
        <v>66</v>
      </c>
      <c r="I20" s="26" t="s">
        <v>64</v>
      </c>
      <c r="J20" s="16">
        <v>5</v>
      </c>
      <c r="K20" s="4"/>
    </row>
    <row r="21" ht="34" customHeight="1" spans="1:11">
      <c r="A21" s="20"/>
      <c r="B21" s="25" t="s">
        <v>68</v>
      </c>
      <c r="C21" s="25" t="s">
        <v>69</v>
      </c>
      <c r="D21" s="25" t="s">
        <v>70</v>
      </c>
      <c r="E21" s="26" t="s">
        <v>39</v>
      </c>
      <c r="F21" s="26" t="s">
        <v>71</v>
      </c>
      <c r="G21" s="26" t="s">
        <v>72</v>
      </c>
      <c r="H21" s="26" t="s">
        <v>73</v>
      </c>
      <c r="I21" s="4">
        <v>2452012.22</v>
      </c>
      <c r="J21" s="16">
        <v>20</v>
      </c>
      <c r="K21" s="4"/>
    </row>
    <row r="22" ht="22.05" customHeight="1" spans="1:11">
      <c r="A22" s="4" t="s">
        <v>74</v>
      </c>
      <c r="B22" s="4"/>
      <c r="C22" s="4"/>
      <c r="D22" s="4"/>
      <c r="E22" s="4"/>
      <c r="F22" s="4"/>
      <c r="G22" s="4"/>
      <c r="H22" s="4"/>
      <c r="I22" s="4"/>
      <c r="J22" s="16">
        <f>SUM(J13:J21)+J6</f>
        <v>99.8031433870491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