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<sst xmlns="http://schemas.openxmlformats.org/spreadsheetml/2006/main" count="92" uniqueCount="68">
  <si>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</si>
  <si>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</si>
  <si>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</si>
  <si>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中国农业科学院附属小学4名同志赴香港姊妹校交流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</si>
  <si>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</si>
  <si>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</si>
  <si>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</si>
  <si>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</si>
  <si>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</si>
  <si>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</si>
  <si>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</si>
  <si>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</si>
  <si>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</si>
  <si>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</si>
  <si>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</si>
  <si>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</si>
  <si>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</si>
  <si>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</si>
  <si>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</si>
  <si>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</si>
  <si>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</si>
  <si>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</si>
  <si>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</si>
  <si>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应香港秀茂坪天主教小学邀请，中国农业科学院附属小学副校长熊海兰等4人拟于2024年11月25日至11月28日赴香港执行姊妹校交流任务。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</si>
  <si>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</si>
  <si>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</si>
  <si>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</si>
  <si>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</si>
  <si>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</si>
  <si>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</si>
  <si>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</si>
  <si>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</si>
  <si>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</si>
  <si>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</si>
  <si>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</si>
  <si>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</si>
  <si>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参与人数</t>
  </si>
  <si>
    <t>＝</t>
  </si>
  <si>
    <t>4</t>
  </si>
  <si>
    <t>人</t>
  </si>
  <si>
    <t>20</t>
  </si>
  <si>
    <t>时效指标</t>
  </si>
  <si>
    <t>项目完成时间</t>
  </si>
  <si>
    <t>≤</t>
  </si>
  <si>
    <t>12</t>
  </si>
  <si>
    <t>月</t>
  </si>
  <si>
    <t>10</t>
  </si>
  <si>
    <t>质量指标</t>
  </si>
  <si>
    <t>执行相关教育教学的研修任务</t>
  </si>
  <si>
    <t>定性</t>
  </si>
  <si>
    <t>优</t>
  </si>
  <si>
    <t>效益指标</t>
  </si>
  <si>
    <t>社会效益指标</t>
  </si>
  <si>
    <t>加强与姊妹校之间的交流</t>
  </si>
  <si>
    <t>可持续影响指标</t>
  </si>
  <si>
    <t>有效促进教育多方面发展</t>
  </si>
  <si>
    <t>满意度指标</t>
  </si>
  <si>
    <t>服务对象满意度指标</t>
  </si>
  <si>
    <t>参与人员满意度</t>
  </si>
  <si>
    <t>≥</t>
  </si>
  <si>
    <t>95</t>
  </si>
  <si>
    <t>%</t>
  </si>
  <si>
    <t>成本指标</t>
  </si>
  <si>
    <t>经济成本指标</t>
  </si>
  <si>
    <t>项目预算控制数</t>
  </si>
  <si>
    <t>53592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</si>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</sst>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Fill="1" applyBorder="1" applyAlignment="1">
      <alignment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A2" sqref="A2:K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5.2222222222222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7">
        <v>5.3952</v>
      </c>
      <c r="G7" s="17">
        <v>4.143832</v>
      </c>
      <c r="H7" s="4">
        <v>10</v>
      </c>
      <c r="I7" s="31">
        <f>G7/F7</f>
        <v>0.768059015421115</v>
      </c>
      <c r="J7" s="32">
        <f>H7*I7</f>
        <v>7.68059015421115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7">
        <v>5.3952</v>
      </c>
      <c r="G8" s="17">
        <v>4.143832</v>
      </c>
      <c r="H8" s="4" t="s">
        <v>17</v>
      </c>
      <c r="I8" s="31">
        <f>G8/F8</f>
        <v>0.768059015421115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/>
      <c r="B10" s="19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20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2" t="s">
        <v>23</v>
      </c>
      <c r="H12" s="23"/>
      <c r="I12" s="23"/>
      <c r="J12" s="23"/>
      <c r="K12" s="24"/>
    </row>
    <row r="13" ht="31.2" customHeight="1" spans="1:11">
      <c r="A13" s="20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5"/>
      <c r="B14" s="26" t="s">
        <v>34</v>
      </c>
      <c r="C14" s="27" t="s">
        <v>35</v>
      </c>
      <c r="D14" s="27" t="s">
        <v>36</v>
      </c>
      <c r="E14" s="28" t="s">
        <v>37</v>
      </c>
      <c r="F14" s="28" t="s">
        <v>38</v>
      </c>
      <c r="G14" s="28" t="s">
        <v>39</v>
      </c>
      <c r="H14" s="28" t="s">
        <v>40</v>
      </c>
      <c r="I14" s="28" t="s">
        <v>38</v>
      </c>
      <c r="J14" s="33">
        <v>20</v>
      </c>
      <c r="K14" s="11"/>
    </row>
    <row r="15" ht="31.2" customHeight="1" spans="1:11">
      <c r="A15" s="25"/>
      <c r="B15" s="29"/>
      <c r="C15" s="27" t="s">
        <v>41</v>
      </c>
      <c r="D15" s="27" t="s">
        <v>42</v>
      </c>
      <c r="E15" s="28" t="s">
        <v>43</v>
      </c>
      <c r="F15" s="28" t="s">
        <v>44</v>
      </c>
      <c r="G15" s="28" t="s">
        <v>45</v>
      </c>
      <c r="H15" s="28" t="s">
        <v>46</v>
      </c>
      <c r="I15" s="28" t="s">
        <v>44</v>
      </c>
      <c r="J15" s="33">
        <v>10</v>
      </c>
      <c r="K15" s="11"/>
    </row>
    <row r="16" ht="31.2" customHeight="1" spans="1:11">
      <c r="A16" s="25"/>
      <c r="B16" s="30"/>
      <c r="C16" s="27" t="s">
        <v>47</v>
      </c>
      <c r="D16" s="27" t="s">
        <v>48</v>
      </c>
      <c r="E16" s="28" t="s">
        <v>49</v>
      </c>
      <c r="F16" s="28" t="s">
        <v>50</v>
      </c>
      <c r="G16" s="28"/>
      <c r="H16" s="28" t="s">
        <v>46</v>
      </c>
      <c r="I16" s="28" t="s">
        <v>50</v>
      </c>
      <c r="J16" s="33">
        <v>10</v>
      </c>
      <c r="K16" s="11"/>
    </row>
    <row r="17" ht="31.2" customHeight="1" spans="1:11">
      <c r="A17" s="25"/>
      <c r="B17" s="26" t="s">
        <v>51</v>
      </c>
      <c r="C17" s="27" t="s">
        <v>52</v>
      </c>
      <c r="D17" s="27" t="s">
        <v>53</v>
      </c>
      <c r="E17" s="28" t="s">
        <v>49</v>
      </c>
      <c r="F17" s="28" t="s">
        <v>50</v>
      </c>
      <c r="G17" s="28"/>
      <c r="H17" s="28" t="s">
        <v>46</v>
      </c>
      <c r="I17" s="28" t="s">
        <v>50</v>
      </c>
      <c r="J17" s="33">
        <v>10</v>
      </c>
      <c r="K17" s="11"/>
    </row>
    <row r="18" ht="31.2" customHeight="1" spans="1:11">
      <c r="A18" s="25"/>
      <c r="B18" s="30"/>
      <c r="C18" s="27" t="s">
        <v>54</v>
      </c>
      <c r="D18" s="27" t="s">
        <v>55</v>
      </c>
      <c r="E18" s="28" t="s">
        <v>49</v>
      </c>
      <c r="F18" s="28" t="s">
        <v>50</v>
      </c>
      <c r="G18" s="28"/>
      <c r="H18" s="28" t="s">
        <v>46</v>
      </c>
      <c r="I18" s="28" t="s">
        <v>50</v>
      </c>
      <c r="J18" s="33">
        <v>10</v>
      </c>
      <c r="K18" s="11"/>
    </row>
    <row r="19" ht="31.2" customHeight="1" spans="1:11">
      <c r="A19" s="25"/>
      <c r="B19" s="28" t="s">
        <v>56</v>
      </c>
      <c r="C19" s="27" t="s">
        <v>57</v>
      </c>
      <c r="D19" s="27" t="s">
        <v>58</v>
      </c>
      <c r="E19" s="28" t="s">
        <v>59</v>
      </c>
      <c r="F19" s="28" t="s">
        <v>60</v>
      </c>
      <c r="G19" s="28" t="s">
        <v>61</v>
      </c>
      <c r="H19" s="28" t="s">
        <v>46</v>
      </c>
      <c r="I19" s="28" t="s">
        <v>60</v>
      </c>
      <c r="J19" s="33">
        <v>10</v>
      </c>
      <c r="K19" s="11"/>
    </row>
    <row r="20" ht="31.2" customHeight="1" spans="1:11">
      <c r="A20" s="25"/>
      <c r="B20" s="28" t="s">
        <v>62</v>
      </c>
      <c r="C20" s="27" t="s">
        <v>63</v>
      </c>
      <c r="D20" s="27" t="s">
        <v>64</v>
      </c>
      <c r="E20" s="28" t="s">
        <v>43</v>
      </c>
      <c r="F20" s="28" t="s">
        <v>65</v>
      </c>
      <c r="G20" s="28" t="s">
        <v>66</v>
      </c>
      <c r="H20" s="28" t="s">
        <v>40</v>
      </c>
      <c r="I20" s="28" t="s">
        <v>65</v>
      </c>
      <c r="J20" s="33">
        <v>20</v>
      </c>
      <c r="K20" s="11"/>
    </row>
    <row r="21" ht="22.0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34">
        <f>SUM(J14:J20)+J7</f>
        <v>97.6805901542111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