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<sst xmlns="http://schemas.openxmlformats.org/spreadsheetml/2006/main" count="85" uniqueCount="65">
  <si>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项目支出绩效自评表</t>
  </si>
  <si>
    <t>（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</si>
  <si>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</si>
  <si>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</si>
  <si>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</si>
  <si>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</si>
  <si>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</si>
  <si>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北京医科大学附属小学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</si>
  <si>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</si>
  <si>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</si>
  <si>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</si>
  <si>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</si>
  <si>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</si>
  <si>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</si>
  <si>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</si>
  <si>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</si>
  <si>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</si>
  <si>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</si>
  <si>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</si>
  <si>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</si>
  <si>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</si>
  <si>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</si>
  <si>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</si>
  <si>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通过与专业的公司合作开展丰富多彩的课后服务活动，实现学生感受艺术、科技、文化的魅力，丰富“双减”后的校园文化生活，增强学生动手能力。 通过带领学生参与校外综合实践大课堂活动，让学生开阔视野，提升科学素养、文化修养等方面的综合素质。 通过开展校园科艺社团、科艺节外请教师授课活动，提升学生的艺术和科技素养。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</si>
  <si>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</si>
  <si>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</si>
  <si>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</si>
  <si>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</si>
  <si>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</si>
  <si>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</si>
  <si>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</si>
  <si>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</si>
  <si>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</si>
  <si>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</si>
  <si>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</si>
  <si>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</si>
  <si>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</si>
  <si>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</si>
  <si>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</si>
  <si>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</si>
  <si>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</si>
  <si>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</si>
  <si>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</si>
  <si>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1900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</si>
  <si>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</si>
  <si>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</si>
  <si>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</si>
  <si>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</si>
  <si>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</si>
  <si>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</si>
  <si>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</si>
  <si>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</si>
  <si>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1493250</t>
  </si>
  <si>
    <t>元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</si>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</sst>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0" fontId="3" fillId="0" borderId="1" xfId="3" applyNumberFormat="1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A2" sqref="A2:K21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240740740741"/>
    <col min="11" max="11" width="15.1018518518519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149.325</v>
      </c>
      <c r="F7" s="16">
        <v>149.325</v>
      </c>
      <c r="G7" s="16">
        <v>112.202986</v>
      </c>
      <c r="H7" s="4">
        <v>10</v>
      </c>
      <c r="I7" s="28">
        <v>0.751401212121212</v>
      </c>
      <c r="J7" s="29">
        <f>H7*I7</f>
        <v>7.51401212121212</v>
      </c>
      <c r="K7" s="4"/>
    </row>
    <row r="8" ht="22.05" customHeight="1" spans="1:11">
      <c r="A8" s="12"/>
      <c r="B8" s="13"/>
      <c r="C8" s="14" t="s">
        <v>16</v>
      </c>
      <c r="D8" s="15"/>
      <c r="E8" s="16">
        <v>149.325</v>
      </c>
      <c r="F8" s="16">
        <v>149.325</v>
      </c>
      <c r="G8" s="16">
        <v>112.202986</v>
      </c>
      <c r="H8" s="4" t="s">
        <v>17</v>
      </c>
      <c r="I8" s="28">
        <v>0.751401212121212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/>
      <c r="B10" s="18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9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20"/>
      <c r="B12" s="21" t="s">
        <v>23</v>
      </c>
      <c r="C12" s="22"/>
      <c r="D12" s="22"/>
      <c r="E12" s="22"/>
      <c r="F12" s="23"/>
      <c r="G12" s="21" t="s">
        <v>23</v>
      </c>
      <c r="H12" s="22"/>
      <c r="I12" s="22"/>
      <c r="J12" s="22"/>
      <c r="K12" s="23"/>
    </row>
    <row r="13" ht="31.2" customHeight="1" spans="1:11">
      <c r="A13" s="19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31.2" customHeight="1" spans="1:11">
      <c r="A14" s="24"/>
      <c r="B14" s="25" t="s">
        <v>34</v>
      </c>
      <c r="C14" s="11" t="s">
        <v>35</v>
      </c>
      <c r="D14" s="11" t="s">
        <v>36</v>
      </c>
      <c r="E14" s="11" t="s">
        <v>37</v>
      </c>
      <c r="F14" s="11" t="s">
        <v>38</v>
      </c>
      <c r="G14" s="11" t="s">
        <v>39</v>
      </c>
      <c r="H14" s="11">
        <v>10</v>
      </c>
      <c r="I14" s="11" t="s">
        <v>38</v>
      </c>
      <c r="J14" s="30">
        <v>10</v>
      </c>
      <c r="K14" s="11"/>
    </row>
    <row r="15" ht="31.2" customHeight="1" spans="1:11">
      <c r="A15" s="24"/>
      <c r="B15" s="26"/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>
        <v>15</v>
      </c>
      <c r="I15" s="11" t="s">
        <v>43</v>
      </c>
      <c r="J15" s="30">
        <v>15</v>
      </c>
      <c r="K15" s="11"/>
    </row>
    <row r="16" ht="31.2" customHeight="1" spans="1:11">
      <c r="A16" s="24"/>
      <c r="B16" s="27"/>
      <c r="C16" s="11" t="s">
        <v>45</v>
      </c>
      <c r="D16" s="11" t="s">
        <v>46</v>
      </c>
      <c r="E16" s="11" t="s">
        <v>47</v>
      </c>
      <c r="F16" s="11" t="s">
        <v>48</v>
      </c>
      <c r="G16" s="11"/>
      <c r="H16" s="11">
        <v>15</v>
      </c>
      <c r="I16" s="11" t="s">
        <v>48</v>
      </c>
      <c r="J16" s="30">
        <v>15</v>
      </c>
      <c r="K16" s="11"/>
    </row>
    <row r="17" ht="31.2" customHeight="1" spans="1:11">
      <c r="A17" s="24"/>
      <c r="B17" s="11" t="s">
        <v>49</v>
      </c>
      <c r="C17" s="11" t="s">
        <v>50</v>
      </c>
      <c r="D17" s="11" t="s">
        <v>51</v>
      </c>
      <c r="E17" s="11" t="s">
        <v>37</v>
      </c>
      <c r="F17" s="11" t="s">
        <v>52</v>
      </c>
      <c r="G17" s="11" t="s">
        <v>53</v>
      </c>
      <c r="H17" s="11">
        <v>20</v>
      </c>
      <c r="I17" s="11" t="s">
        <v>52</v>
      </c>
      <c r="J17" s="30">
        <v>20</v>
      </c>
      <c r="K17" s="11"/>
    </row>
    <row r="18" ht="31.2" customHeight="1" spans="1:11">
      <c r="A18" s="24"/>
      <c r="B18" s="11" t="s">
        <v>54</v>
      </c>
      <c r="C18" s="11" t="s">
        <v>55</v>
      </c>
      <c r="D18" s="11" t="s">
        <v>56</v>
      </c>
      <c r="E18" s="11" t="s">
        <v>42</v>
      </c>
      <c r="F18" s="11" t="s">
        <v>57</v>
      </c>
      <c r="G18" s="11" t="s">
        <v>58</v>
      </c>
      <c r="H18" s="11">
        <v>10</v>
      </c>
      <c r="I18" s="11" t="s">
        <v>57</v>
      </c>
      <c r="J18" s="30">
        <v>10</v>
      </c>
      <c r="K18" s="11"/>
    </row>
    <row r="19" ht="22.05" customHeight="1" spans="1:11">
      <c r="A19" s="24"/>
      <c r="B19" s="25" t="s">
        <v>59</v>
      </c>
      <c r="C19" s="11" t="s">
        <v>60</v>
      </c>
      <c r="D19" s="11" t="s">
        <v>61</v>
      </c>
      <c r="E19" s="11" t="s">
        <v>47</v>
      </c>
      <c r="F19" s="11" t="s">
        <v>48</v>
      </c>
      <c r="G19" s="11"/>
      <c r="H19" s="11">
        <v>10</v>
      </c>
      <c r="I19" s="11" t="s">
        <v>48</v>
      </c>
      <c r="J19" s="30">
        <v>10</v>
      </c>
      <c r="K19" s="4"/>
    </row>
    <row r="20" ht="22.05" customHeight="1" spans="1:11">
      <c r="A20" s="24"/>
      <c r="B20" s="27"/>
      <c r="C20" s="11" t="s">
        <v>62</v>
      </c>
      <c r="D20" s="11" t="s">
        <v>63</v>
      </c>
      <c r="E20" s="11" t="s">
        <v>47</v>
      </c>
      <c r="F20" s="11" t="s">
        <v>48</v>
      </c>
      <c r="G20" s="11"/>
      <c r="H20" s="11">
        <v>10</v>
      </c>
      <c r="I20" s="11" t="s">
        <v>48</v>
      </c>
      <c r="J20" s="30">
        <v>10</v>
      </c>
      <c r="K20" s="4"/>
    </row>
    <row r="21" ht="22.0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31">
        <f>SUM(J14:J20)+J7</f>
        <v>97.5140121212121</v>
      </c>
      <c r="K21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