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0.外事礼宾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<sst xmlns="http://schemas.openxmlformats.org/spreadsheetml/2006/main" count="83" uniqueCount="70">
  <si>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项目支出绩效自评表</t>
  </si>
  <si>
    <t>（  2024年度）</t>
  </si>
  <si>
    <t>项目名称</t>
  </si>
  <si>
    <t>国家外事礼宾服务保障项目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</si>
  <si>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</si>
  <si>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</si>
  <si>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</si>
  <si>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</si>
  <si>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</si>
  <si>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</si>
  <si>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</si>
  <si>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</si>
  <si>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</si>
  <si>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</si>
  <si>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</si>
  <si>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</si>
  <si>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</si>
  <si>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</si>
  <si>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</si>
  <si>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</si>
  <si>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</si>
  <si>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</si>
  <si>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</si>
  <si>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为高质量完成国家外事礼宾服务，提高学生的综合能力。</t>
  </si>
  <si>
    <t>1.用于付2次国宾礼仪活动学生餐费；
2.购置国宾礼仪活动学生防真花束、手摇旗等，满足国宾礼仪接待任务需要。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</si>
  <si>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</si>
  <si>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</si>
  <si>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</si>
  <si>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</si>
  <si>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</si>
  <si>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</si>
  <si>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</si>
  <si>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</si>
  <si>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</si>
  <si>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</si>
  <si>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</si>
  <si>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</si>
  <si>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完成2次接待任务</t>
  </si>
  <si>
    <t>≥</t>
  </si>
  <si>
    <t>2</t>
  </si>
  <si>
    <t>次</t>
  </si>
  <si>
    <t>2次</t>
  </si>
  <si>
    <t>质量指标</t>
  </si>
  <si>
    <t>高质量完成外事礼宾服务</t>
  </si>
  <si>
    <t>定性</t>
  </si>
  <si>
    <t>优</t>
  </si>
  <si>
    <t>-</t>
  </si>
  <si>
    <t>达成目标</t>
  </si>
  <si>
    <t>时效指标</t>
  </si>
  <si>
    <t>在2024年12月前实施</t>
  </si>
  <si>
    <t>≤</t>
  </si>
  <si>
    <t>12</t>
  </si>
  <si>
    <t>月</t>
  </si>
  <si>
    <t>12月底前</t>
  </si>
  <si>
    <t>效益指标</t>
  </si>
  <si>
    <t>社会效益指标</t>
  </si>
  <si>
    <t>提升学生的能力</t>
  </si>
  <si>
    <t>可持续影响指标</t>
  </si>
  <si>
    <t>提升学校的影响力</t>
  </si>
  <si>
    <t>满意度指标</t>
  </si>
  <si>
    <t>服务对象满意度指标</t>
  </si>
  <si>
    <t>师生满意度</t>
  </si>
  <si>
    <t>90</t>
  </si>
  <si>
    <t>%</t>
  </si>
  <si>
    <t>成本指标</t>
  </si>
  <si>
    <t>经济成本指标</t>
  </si>
  <si>
    <t>经费控制在2万元以内</t>
  </si>
  <si>
    <t>万元</t>
  </si>
  <si>
    <t>14957.5元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</si>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</sst>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L20" sqref="L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5.4537037037037" style="1" customWidth="1"/>
    <col min="4" max="4" width="25.4259259259259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2</v>
      </c>
      <c r="G7" s="17">
        <v>1.4957</v>
      </c>
      <c r="H7" s="5">
        <v>10</v>
      </c>
      <c r="I7" s="31">
        <f>G7/F7</f>
        <v>0.74785</v>
      </c>
      <c r="J7" s="17">
        <f>H7*I7</f>
        <v>7.4785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2</v>
      </c>
      <c r="G8" s="17">
        <v>1.4957</v>
      </c>
      <c r="H8" s="5" t="s">
        <v>17</v>
      </c>
      <c r="I8" s="31">
        <f>G8/F8</f>
        <v>0.74785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2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6"/>
      <c r="B14" s="27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8">
        <v>10</v>
      </c>
      <c r="I14" s="12" t="s">
        <v>41</v>
      </c>
      <c r="J14" s="33">
        <v>10</v>
      </c>
      <c r="K14" s="12"/>
    </row>
    <row r="15" ht="22.05" customHeight="1" spans="1:11">
      <c r="A15" s="26"/>
      <c r="B15" s="29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8">
        <v>15</v>
      </c>
      <c r="I15" s="12" t="s">
        <v>47</v>
      </c>
      <c r="J15" s="33">
        <v>15</v>
      </c>
      <c r="K15" s="12"/>
    </row>
    <row r="16" ht="22.05" customHeight="1" spans="1:11">
      <c r="A16" s="26"/>
      <c r="B16" s="30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8">
        <v>15</v>
      </c>
      <c r="I16" s="12" t="s">
        <v>53</v>
      </c>
      <c r="J16" s="33">
        <v>15</v>
      </c>
      <c r="K16" s="12"/>
    </row>
    <row r="17" ht="22.05" customHeight="1" spans="1:11">
      <c r="A17" s="26"/>
      <c r="B17" s="27" t="s">
        <v>54</v>
      </c>
      <c r="C17" s="12" t="s">
        <v>55</v>
      </c>
      <c r="D17" s="12" t="s">
        <v>56</v>
      </c>
      <c r="E17" s="12" t="s">
        <v>44</v>
      </c>
      <c r="F17" s="12" t="s">
        <v>45</v>
      </c>
      <c r="G17" s="12" t="s">
        <v>46</v>
      </c>
      <c r="H17" s="28">
        <v>10</v>
      </c>
      <c r="I17" s="12" t="s">
        <v>47</v>
      </c>
      <c r="J17" s="33">
        <v>10</v>
      </c>
      <c r="K17" s="12"/>
    </row>
    <row r="18" ht="22.05" customHeight="1" spans="1:11">
      <c r="A18" s="26"/>
      <c r="B18" s="30"/>
      <c r="C18" s="12" t="s">
        <v>57</v>
      </c>
      <c r="D18" s="12" t="s">
        <v>58</v>
      </c>
      <c r="E18" s="12" t="s">
        <v>44</v>
      </c>
      <c r="F18" s="12" t="s">
        <v>45</v>
      </c>
      <c r="G18" s="12" t="s">
        <v>46</v>
      </c>
      <c r="H18" s="28">
        <v>10</v>
      </c>
      <c r="I18" s="12" t="s">
        <v>47</v>
      </c>
      <c r="J18" s="33">
        <v>10</v>
      </c>
      <c r="K18" s="12"/>
    </row>
    <row r="19" ht="22.05" customHeight="1" spans="1:11">
      <c r="A19" s="26"/>
      <c r="B19" s="12" t="s">
        <v>59</v>
      </c>
      <c r="C19" s="12" t="s">
        <v>60</v>
      </c>
      <c r="D19" s="12" t="s">
        <v>61</v>
      </c>
      <c r="E19" s="12" t="s">
        <v>38</v>
      </c>
      <c r="F19" s="12" t="s">
        <v>62</v>
      </c>
      <c r="G19" s="12" t="s">
        <v>63</v>
      </c>
      <c r="H19" s="28">
        <v>10</v>
      </c>
      <c r="I19" s="34">
        <v>0.9</v>
      </c>
      <c r="J19" s="33">
        <v>10</v>
      </c>
      <c r="K19" s="12"/>
    </row>
    <row r="20" ht="45" customHeight="1" spans="1:11">
      <c r="A20" s="26"/>
      <c r="B20" s="12" t="s">
        <v>64</v>
      </c>
      <c r="C20" s="12" t="s">
        <v>65</v>
      </c>
      <c r="D20" s="12" t="s">
        <v>66</v>
      </c>
      <c r="E20" s="12" t="s">
        <v>50</v>
      </c>
      <c r="F20" s="12" t="s">
        <v>39</v>
      </c>
      <c r="G20" s="12" t="s">
        <v>67</v>
      </c>
      <c r="H20" s="28">
        <v>20</v>
      </c>
      <c r="I20" s="12" t="s">
        <v>68</v>
      </c>
      <c r="J20" s="33">
        <v>15</v>
      </c>
      <c r="K20" s="3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17">
        <f>SUM(J14:J20)+J7</f>
        <v>92.4785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10.外事礼宾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