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<sst xmlns="http://schemas.openxmlformats.org/spreadsheetml/2006/main" count="100" uniqueCount="70">
  <si>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</si>
  <si>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</si>
  <si>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</si>
  <si>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11010825T000003452042-北京化工大学西校区教学楼扩班急修改造工程（首都师范大学附属中学第一小学）</t>
  </si>
  <si>
    <t>主管部门</t>
  </si>
  <si>
    <t>北京市海淀区教育委员会</t>
  </si>
  <si>
    <t>实施单位</t>
  </si>
  <si>
    <t>首都师范大学附属中学第一小学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</si>
  <si>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</si>
  <si>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</si>
  <si>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</si>
  <si>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</si>
  <si>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</si>
  <si>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</si>
  <si>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</si>
  <si>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</si>
  <si>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</si>
  <si>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</si>
  <si>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</si>
  <si>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</si>
  <si>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</si>
  <si>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</si>
  <si>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</si>
  <si>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北京化工大学西校区教学楼扩班急修改造工程（首都师范大学附属中学第一小学），为师生进行正常的教育教学活动解决现实困难，同时也改善约981.12平方米的教育教学用房，970余名师生教育教学环境。项目实施有利于改善学校的基础设施，排除安全隐患，改善办学环境，满足全校正常的教学需求，为教育、教学工作提供有力保障，为提升校园安全水平奠定基础，为促进学生健康成长提供良好环境，同时有利于促进教育均衡发展。</t>
  </si>
  <si>
    <t>已完成北京化工大学西校区教学楼扩班急修改造工程（首都师范大学附属中学第一小学），同时改善约981.12平方米的教育教学用房，970余名师生教育教学环境。通过本项改造工程，为师生进行正常的教育教学活动解决现实困难，本项目的实施改善了学校的基础设施，排除安全隐患，提升办学环境，满足全校正常的教学需求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</si>
  <si>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</si>
  <si>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</si>
  <si>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</si>
  <si>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</si>
  <si>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</si>
  <si>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</si>
  <si>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</si>
  <si>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</si>
  <si>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</si>
  <si>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</si>
  <si>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</si>
  <si>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</si>
  <si>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楼内水电暖改造涉及的建筑面积</t>
  </si>
  <si>
    <t>≥</t>
  </si>
  <si>
    <t>平米</t>
  </si>
  <si>
    <t>时效指标</t>
  </si>
  <si>
    <t>项目验收时间</t>
  </si>
  <si>
    <t>≤</t>
  </si>
  <si>
    <t>月</t>
  </si>
  <si>
    <t>装修教室数量</t>
  </si>
  <si>
    <t>个</t>
  </si>
  <si>
    <t>质量指标</t>
  </si>
  <si>
    <t>项目完成质量</t>
  </si>
  <si>
    <t>定性</t>
  </si>
  <si>
    <t>优</t>
  </si>
  <si>
    <t>效益指标</t>
  </si>
  <si>
    <t>可持续影响指标</t>
  </si>
  <si>
    <t>工程预计使用年限</t>
  </si>
  <si>
    <t>年</t>
  </si>
  <si>
    <t>社会效益指标</t>
  </si>
  <si>
    <t>满足全校正常的教学需求</t>
  </si>
  <si>
    <t>满意度指标</t>
  </si>
  <si>
    <t>服务对象满意度指标</t>
  </si>
  <si>
    <t>学生和家长满意度</t>
  </si>
  <si>
    <t>%</t>
  </si>
  <si>
    <t>成本指标</t>
  </si>
  <si>
    <t xml:space="preserve"> 经济成本指标</t>
  </si>
  <si>
    <t>急修改造项目管理费</t>
  </si>
  <si>
    <t>＝</t>
  </si>
  <si>
    <t>元</t>
  </si>
  <si>
    <t>由于对方单位提供账号错误，年底未能支付成功，资金结转至2025年，2025年初已重新支付</t>
  </si>
  <si>
    <t>急修改造项目设计费</t>
  </si>
  <si>
    <t>急修改造项目监理费</t>
  </si>
  <si>
    <t>急修改造项目工程款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</si>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</sst>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left" vertical="center" wrapText="1"/>
    </xf>
    <xf numFmtId="10" fontId="3" fillId="0" borderId="0" xfId="3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17" workbookViewId="0">
      <selection activeCell="K20" sqref="K20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18.5277777777778" style="2" customWidth="1"/>
    <col min="11" max="11" width="17.462962962963" style="2" customWidth="1"/>
    <col min="12" max="12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5">
        <v>0</v>
      </c>
      <c r="F6" s="5">
        <v>101.16</v>
      </c>
      <c r="G6" s="5">
        <v>99.31</v>
      </c>
      <c r="H6" s="5">
        <v>10</v>
      </c>
      <c r="I6" s="28">
        <v>0.981785059628726</v>
      </c>
      <c r="J6" s="29">
        <f>G6/F6*H6</f>
        <v>9.81712139185449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101.16</v>
      </c>
      <c r="G7" s="5">
        <v>99.31</v>
      </c>
      <c r="H7" s="5" t="s">
        <v>17</v>
      </c>
      <c r="I7" s="5"/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ht="31.2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47" customHeight="1" spans="1:12">
      <c r="A13" s="26"/>
      <c r="B13" s="12" t="s">
        <v>35</v>
      </c>
      <c r="C13" s="12" t="s">
        <v>36</v>
      </c>
      <c r="D13" s="27" t="s">
        <v>37</v>
      </c>
      <c r="E13" s="12" t="s">
        <v>38</v>
      </c>
      <c r="F13" s="12">
        <v>981.12</v>
      </c>
      <c r="G13" s="12" t="s">
        <v>39</v>
      </c>
      <c r="H13" s="12">
        <v>10</v>
      </c>
      <c r="I13" s="12">
        <v>981.12</v>
      </c>
      <c r="J13" s="12">
        <v>10</v>
      </c>
      <c r="K13" s="12"/>
      <c r="L13" s="31"/>
    </row>
    <row r="14" s="1" customFormat="1" ht="47" customHeight="1" spans="1:12">
      <c r="A14" s="26"/>
      <c r="B14" s="12" t="s">
        <v>35</v>
      </c>
      <c r="C14" s="12" t="s">
        <v>40</v>
      </c>
      <c r="D14" s="12" t="s">
        <v>41</v>
      </c>
      <c r="E14" s="12" t="s">
        <v>42</v>
      </c>
      <c r="F14" s="12">
        <v>12</v>
      </c>
      <c r="G14" s="12" t="s">
        <v>43</v>
      </c>
      <c r="H14" s="12">
        <v>10</v>
      </c>
      <c r="I14" s="12">
        <v>12</v>
      </c>
      <c r="J14" s="12">
        <v>10</v>
      </c>
      <c r="K14" s="12"/>
      <c r="L14" s="31"/>
    </row>
    <row r="15" s="1" customFormat="1" ht="47" customHeight="1" spans="1:12">
      <c r="A15" s="26"/>
      <c r="B15" s="12" t="s">
        <v>35</v>
      </c>
      <c r="C15" s="12" t="s">
        <v>36</v>
      </c>
      <c r="D15" s="12" t="s">
        <v>44</v>
      </c>
      <c r="E15" s="12" t="s">
        <v>38</v>
      </c>
      <c r="F15" s="12">
        <v>14</v>
      </c>
      <c r="G15" s="12" t="s">
        <v>45</v>
      </c>
      <c r="H15" s="12">
        <v>10</v>
      </c>
      <c r="I15" s="12">
        <v>14</v>
      </c>
      <c r="J15" s="12">
        <v>10</v>
      </c>
      <c r="K15" s="12"/>
      <c r="L15" s="31"/>
    </row>
    <row r="16" s="1" customFormat="1" ht="47" customHeight="1" spans="1:12">
      <c r="A16" s="26"/>
      <c r="B16" s="12" t="s">
        <v>35</v>
      </c>
      <c r="C16" s="12" t="s">
        <v>46</v>
      </c>
      <c r="D16" s="12" t="s">
        <v>47</v>
      </c>
      <c r="E16" s="12" t="s">
        <v>48</v>
      </c>
      <c r="F16" s="12" t="s">
        <v>49</v>
      </c>
      <c r="G16" s="12"/>
      <c r="H16" s="12">
        <v>10</v>
      </c>
      <c r="I16" s="12" t="s">
        <v>49</v>
      </c>
      <c r="J16" s="12">
        <v>10</v>
      </c>
      <c r="K16" s="12"/>
      <c r="L16" s="31"/>
    </row>
    <row r="17" s="1" customFormat="1" ht="47" customHeight="1" spans="1:12">
      <c r="A17" s="26"/>
      <c r="B17" s="12" t="s">
        <v>50</v>
      </c>
      <c r="C17" s="12" t="s">
        <v>51</v>
      </c>
      <c r="D17" s="12" t="s">
        <v>52</v>
      </c>
      <c r="E17" s="12" t="s">
        <v>38</v>
      </c>
      <c r="F17" s="12">
        <v>10</v>
      </c>
      <c r="G17" s="12" t="s">
        <v>53</v>
      </c>
      <c r="H17" s="12">
        <v>10</v>
      </c>
      <c r="I17" s="12">
        <v>10</v>
      </c>
      <c r="J17" s="12">
        <v>10</v>
      </c>
      <c r="K17" s="12"/>
      <c r="L17" s="31"/>
    </row>
    <row r="18" s="1" customFormat="1" ht="47" customHeight="1" spans="1:12">
      <c r="A18" s="26"/>
      <c r="B18" s="12" t="s">
        <v>50</v>
      </c>
      <c r="C18" s="12" t="s">
        <v>54</v>
      </c>
      <c r="D18" s="12" t="s">
        <v>55</v>
      </c>
      <c r="E18" s="12" t="s">
        <v>48</v>
      </c>
      <c r="F18" s="12" t="s">
        <v>49</v>
      </c>
      <c r="G18" s="12"/>
      <c r="H18" s="12">
        <v>10</v>
      </c>
      <c r="I18" s="12" t="s">
        <v>49</v>
      </c>
      <c r="J18" s="12">
        <v>10</v>
      </c>
      <c r="K18" s="12"/>
      <c r="L18" s="31"/>
    </row>
    <row r="19" s="1" customFormat="1" ht="47" customHeight="1" spans="1:12">
      <c r="A19" s="26"/>
      <c r="B19" s="12" t="s">
        <v>56</v>
      </c>
      <c r="C19" s="12" t="s">
        <v>57</v>
      </c>
      <c r="D19" s="12" t="s">
        <v>58</v>
      </c>
      <c r="E19" s="12" t="s">
        <v>38</v>
      </c>
      <c r="F19" s="12">
        <v>95</v>
      </c>
      <c r="G19" s="12" t="s">
        <v>59</v>
      </c>
      <c r="H19" s="12">
        <v>10</v>
      </c>
      <c r="I19" s="12">
        <v>95</v>
      </c>
      <c r="J19" s="12">
        <v>10</v>
      </c>
      <c r="K19" s="12"/>
      <c r="L19" s="31"/>
    </row>
    <row r="20" s="1" customFormat="1" ht="47" customHeight="1" spans="1:12">
      <c r="A20" s="26"/>
      <c r="B20" s="12" t="s">
        <v>60</v>
      </c>
      <c r="C20" s="12" t="s">
        <v>61</v>
      </c>
      <c r="D20" s="12" t="s">
        <v>62</v>
      </c>
      <c r="E20" s="12" t="s">
        <v>63</v>
      </c>
      <c r="F20" s="12">
        <v>18425.51</v>
      </c>
      <c r="G20" s="12" t="s">
        <v>64</v>
      </c>
      <c r="H20" s="12">
        <v>5</v>
      </c>
      <c r="I20" s="12">
        <v>0</v>
      </c>
      <c r="J20" s="12">
        <v>0</v>
      </c>
      <c r="K20" s="27" t="s">
        <v>65</v>
      </c>
      <c r="L20" s="31"/>
    </row>
    <row r="21" s="1" customFormat="1" ht="47" customHeight="1" spans="1:12">
      <c r="A21" s="26"/>
      <c r="B21" s="12" t="s">
        <v>60</v>
      </c>
      <c r="C21" s="12" t="s">
        <v>61</v>
      </c>
      <c r="D21" s="12" t="s">
        <v>66</v>
      </c>
      <c r="E21" s="12" t="s">
        <v>63</v>
      </c>
      <c r="F21" s="12">
        <v>41457.39</v>
      </c>
      <c r="G21" s="12" t="s">
        <v>64</v>
      </c>
      <c r="H21" s="12">
        <v>5</v>
      </c>
      <c r="I21" s="12">
        <v>41457.39</v>
      </c>
      <c r="J21" s="12">
        <v>5</v>
      </c>
      <c r="K21" s="12"/>
      <c r="L21" s="31"/>
    </row>
    <row r="22" s="1" customFormat="1" ht="47" customHeight="1" spans="1:12">
      <c r="A22" s="26"/>
      <c r="B22" s="12" t="s">
        <v>60</v>
      </c>
      <c r="C22" s="12" t="s">
        <v>61</v>
      </c>
      <c r="D22" s="12" t="s">
        <v>67</v>
      </c>
      <c r="E22" s="12" t="s">
        <v>63</v>
      </c>
      <c r="F22" s="12">
        <v>30402.08</v>
      </c>
      <c r="G22" s="12" t="s">
        <v>64</v>
      </c>
      <c r="H22" s="12">
        <v>5</v>
      </c>
      <c r="I22" s="12">
        <v>30402.08</v>
      </c>
      <c r="J22" s="12">
        <v>5</v>
      </c>
      <c r="K22" s="12"/>
      <c r="L22" s="31"/>
    </row>
    <row r="23" s="1" customFormat="1" ht="47" customHeight="1" spans="1:12">
      <c r="A23" s="26"/>
      <c r="B23" s="12" t="s">
        <v>60</v>
      </c>
      <c r="C23" s="12" t="s">
        <v>61</v>
      </c>
      <c r="D23" s="12" t="s">
        <v>68</v>
      </c>
      <c r="E23" s="12" t="s">
        <v>63</v>
      </c>
      <c r="F23" s="12">
        <v>921275.29</v>
      </c>
      <c r="G23" s="12" t="s">
        <v>64</v>
      </c>
      <c r="H23" s="12">
        <v>5</v>
      </c>
      <c r="I23" s="12">
        <v>921275.29</v>
      </c>
      <c r="J23" s="12">
        <v>5</v>
      </c>
      <c r="K23" s="12"/>
      <c r="L23" s="31"/>
    </row>
    <row r="24" ht="22.05" customHeight="1" spans="1:11">
      <c r="A24" s="5" t="s">
        <v>69</v>
      </c>
      <c r="B24" s="5"/>
      <c r="C24" s="5"/>
      <c r="D24" s="5"/>
      <c r="E24" s="5"/>
      <c r="F24" s="5"/>
      <c r="G24" s="5"/>
      <c r="H24" s="5"/>
      <c r="I24" s="5"/>
      <c r="J24" s="32">
        <f>SUM(J13:J23)+J6</f>
        <v>94.8171213918545</v>
      </c>
      <c r="K2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