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B4148686-7A31-453E-9F2C-1A88F2DA23DF}" xr6:coauthVersionLast="47" xr6:coauthVersionMax="47" xr10:uidLastSave="{00000000-0000-0000-0000-000000000000}"/>
  <bookViews>
    <workbookView xWindow="555" yWindow="1103" windowWidth="22845" windowHeight="126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F7" i="2"/>
  <c r="E7" i="2"/>
  <c r="I13" i="2"/>
  <c r="F13" i="2"/>
  <c r="E6" i="2"/>
  <c r="G6" i="2"/>
  <c r="F6" i="2"/>
  <c r="I6" i="2" l="1"/>
  <c r="J6" i="2" s="1"/>
  <c r="J14" i="2" s="1"/>
</calcChain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<sst xmlns="http://schemas.openxmlformats.org/spreadsheetml/2006/main" count="50" uniqueCount="41">
  <si>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</si>
  <si>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</si>
  <si>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</si>
  <si>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</si>
  <si>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</si>
  <si>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</si>
  <si>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</si>
  <si>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</si>
  <si>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</si>
  <si>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</si>
  <si>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</si>
  <si>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</si>
  <si>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</si>
  <si>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</si>
  <si>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</si>
  <si>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</si>
  <si>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</si>
  <si>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</si>
  <si>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</si>
  <si>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</si>
  <si>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</si>
  <si>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</si>
  <si>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</si>
  <si>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</si>
  <si>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</si>
  <si>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</si>
  <si>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</si>
  <si>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</si>
  <si>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</si>
  <si>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</si>
  <si>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</si>
  <si>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</si>
  <si>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</si>
  <si>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</si>
  <si>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</si>
  <si>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</si>
  <si>
    <t>根据工作计划，完成北京市海淀区实验小学2023年合作办学经费（代管专项）结转至本年度的全部工作。</t>
    <phoneticPr fontId="3" type="noConversion"/>
  </si>
  <si>
    <t>已根据工作计划，完成北京市海淀区实验小学2023年合作办学经费（代管专项）结转至本年度的全部工作。</t>
    <phoneticPr fontId="3" type="noConversion"/>
  </si>
  <si>
    <t>11010824T000002426289-[ID37069]实验小学空调购置</t>
    <phoneticPr fontId="3" type="noConversion"/>
  </si>
  <si>
    <t>北京市海淀区实验小学</t>
    <phoneticPr fontId="3" type="noConversion"/>
  </si>
  <si>
    <t>北京市海淀区教育委员会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</si>
</sst>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10" workbookViewId="0">
      <selection activeCell="E7" sqref="E7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</cols>
  <sheetData>
    <row r="1" spans="1:11" ht="28.8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2.05" customHeight="1" x14ac:dyDescent="0.3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2.05" customHeight="1" x14ac:dyDescent="0.3">
      <c r="A3" s="15" t="s">
        <v>2</v>
      </c>
      <c r="B3" s="15"/>
      <c r="C3" s="16" t="s">
        <v>38</v>
      </c>
      <c r="D3" s="17"/>
      <c r="E3" s="17"/>
      <c r="F3" s="17"/>
      <c r="G3" s="17"/>
      <c r="H3" s="17"/>
      <c r="I3" s="17"/>
      <c r="J3" s="17"/>
      <c r="K3" s="18"/>
    </row>
    <row r="4" spans="1:11" ht="22.05" customHeight="1" x14ac:dyDescent="0.3">
      <c r="A4" s="19" t="s">
        <v>3</v>
      </c>
      <c r="B4" s="20"/>
      <c r="C4" s="19" t="s">
        <v>40</v>
      </c>
      <c r="D4" s="21"/>
      <c r="E4" s="21"/>
      <c r="F4" s="20"/>
      <c r="G4" s="1" t="s">
        <v>4</v>
      </c>
      <c r="H4" s="19" t="s">
        <v>39</v>
      </c>
      <c r="I4" s="21"/>
      <c r="J4" s="21"/>
      <c r="K4" s="20"/>
    </row>
    <row r="5" spans="1:11" ht="34.799999999999997" customHeight="1" x14ac:dyDescent="0.3">
      <c r="A5" s="25" t="s">
        <v>5</v>
      </c>
      <c r="B5" s="26"/>
      <c r="C5" s="21"/>
      <c r="D5" s="20"/>
      <c r="E5" s="1" t="s">
        <v>6</v>
      </c>
      <c r="F5" s="1" t="s">
        <v>7</v>
      </c>
      <c r="G5" s="1" t="s">
        <v>8</v>
      </c>
      <c r="H5" s="4" t="s">
        <v>9</v>
      </c>
      <c r="I5" s="1" t="s">
        <v>10</v>
      </c>
      <c r="J5" s="1" t="s">
        <v>11</v>
      </c>
      <c r="K5" s="1"/>
    </row>
    <row r="6" spans="1:11" ht="22.05" customHeight="1" x14ac:dyDescent="0.3">
      <c r="A6" s="27"/>
      <c r="B6" s="28"/>
      <c r="C6" s="5" t="s">
        <v>12</v>
      </c>
      <c r="D6" s="6"/>
      <c r="E6" s="12">
        <f t="shared" ref="E6:G7" si="0">2287875.2/10000</f>
        <v>228.78752000000003</v>
      </c>
      <c r="F6" s="12">
        <f t="shared" si="0"/>
        <v>228.78752000000003</v>
      </c>
      <c r="G6" s="12">
        <f t="shared" si="0"/>
        <v>228.78752000000003</v>
      </c>
      <c r="H6" s="1">
        <v>10</v>
      </c>
      <c r="I6" s="8">
        <f>G6/F6</f>
        <v>1</v>
      </c>
      <c r="J6" s="1">
        <f>H6*I6</f>
        <v>10</v>
      </c>
      <c r="K6" s="1"/>
    </row>
    <row r="7" spans="1:11" ht="22.05" customHeight="1" x14ac:dyDescent="0.3">
      <c r="A7" s="27"/>
      <c r="B7" s="28"/>
      <c r="C7" s="5" t="s">
        <v>13</v>
      </c>
      <c r="D7" s="6"/>
      <c r="E7" s="12">
        <f t="shared" si="0"/>
        <v>228.78752000000003</v>
      </c>
      <c r="F7" s="12">
        <f t="shared" si="0"/>
        <v>228.78752000000003</v>
      </c>
      <c r="G7" s="12">
        <f t="shared" si="0"/>
        <v>228.78752000000003</v>
      </c>
      <c r="H7" s="1" t="s">
        <v>14</v>
      </c>
      <c r="I7" s="1" t="s">
        <v>14</v>
      </c>
      <c r="J7" s="1" t="s">
        <v>14</v>
      </c>
      <c r="K7" s="1"/>
    </row>
    <row r="8" spans="1:11" ht="22.05" customHeight="1" x14ac:dyDescent="0.3">
      <c r="A8" s="27"/>
      <c r="B8" s="28"/>
      <c r="C8" s="5" t="s">
        <v>15</v>
      </c>
      <c r="D8" s="6"/>
      <c r="E8" s="7"/>
      <c r="F8" s="7"/>
      <c r="G8" s="7"/>
      <c r="H8" s="1" t="s">
        <v>14</v>
      </c>
      <c r="I8" s="1" t="s">
        <v>14</v>
      </c>
      <c r="J8" s="1" t="s">
        <v>14</v>
      </c>
      <c r="K8" s="1"/>
    </row>
    <row r="9" spans="1:11" ht="22.05" customHeight="1" x14ac:dyDescent="0.3">
      <c r="A9" s="29"/>
      <c r="B9" s="30"/>
      <c r="C9" s="5" t="s">
        <v>16</v>
      </c>
      <c r="D9" s="6"/>
      <c r="E9" s="7"/>
      <c r="F9" s="7"/>
      <c r="G9" s="7"/>
      <c r="H9" s="1" t="s">
        <v>14</v>
      </c>
      <c r="I9" s="1" t="s">
        <v>14</v>
      </c>
      <c r="J9" s="1" t="s">
        <v>14</v>
      </c>
      <c r="K9" s="1"/>
    </row>
    <row r="10" spans="1:11" ht="22.05" customHeight="1" x14ac:dyDescent="0.3">
      <c r="A10" s="22" t="s">
        <v>17</v>
      </c>
      <c r="B10" s="19" t="s">
        <v>18</v>
      </c>
      <c r="C10" s="21"/>
      <c r="D10" s="21"/>
      <c r="E10" s="21"/>
      <c r="F10" s="20"/>
      <c r="G10" s="19" t="s">
        <v>19</v>
      </c>
      <c r="H10" s="21"/>
      <c r="I10" s="21"/>
      <c r="J10" s="21"/>
      <c r="K10" s="20"/>
    </row>
    <row r="11" spans="1:11" ht="88.8" customHeight="1" x14ac:dyDescent="0.3">
      <c r="A11" s="23"/>
      <c r="B11" s="31" t="s">
        <v>36</v>
      </c>
      <c r="C11" s="32"/>
      <c r="D11" s="32"/>
      <c r="E11" s="32"/>
      <c r="F11" s="33"/>
      <c r="G11" s="31" t="s">
        <v>37</v>
      </c>
      <c r="H11" s="32"/>
      <c r="I11" s="32"/>
      <c r="J11" s="32"/>
      <c r="K11" s="33"/>
    </row>
    <row r="12" spans="1:11" ht="31.25" customHeight="1" x14ac:dyDescent="0.3">
      <c r="A12" s="22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4" t="s">
        <v>27</v>
      </c>
      <c r="I12" s="4" t="s">
        <v>28</v>
      </c>
      <c r="J12" s="1" t="s">
        <v>11</v>
      </c>
      <c r="K12" s="4" t="s">
        <v>29</v>
      </c>
    </row>
    <row r="13" spans="1:11" ht="34.049999999999997" customHeight="1" x14ac:dyDescent="0.3">
      <c r="A13" s="24"/>
      <c r="B13" s="4" t="s">
        <v>30</v>
      </c>
      <c r="C13" s="4" t="s">
        <v>31</v>
      </c>
      <c r="D13" s="3" t="s">
        <v>32</v>
      </c>
      <c r="E13" s="4" t="s">
        <v>33</v>
      </c>
      <c r="F13" s="11">
        <f>2287875.2/10000</f>
        <v>228.78752000000003</v>
      </c>
      <c r="G13" s="4" t="s">
        <v>34</v>
      </c>
      <c r="H13" s="4">
        <v>90</v>
      </c>
      <c r="I13" s="11">
        <f>2287875.2/10000</f>
        <v>228.78752000000003</v>
      </c>
      <c r="J13" s="4">
        <v>90</v>
      </c>
      <c r="K13" s="4"/>
    </row>
    <row r="14" spans="1:11" ht="22.05" customHeight="1" x14ac:dyDescent="0.3">
      <c r="A14" s="19" t="s">
        <v>35</v>
      </c>
      <c r="B14" s="21"/>
      <c r="C14" s="21"/>
      <c r="D14" s="21"/>
      <c r="E14" s="21"/>
      <c r="F14" s="21"/>
      <c r="G14" s="21"/>
      <c r="H14" s="21"/>
      <c r="I14" s="20"/>
      <c r="J14" s="9">
        <f>SUM(J13:J13)+J6</f>
        <v>100</v>
      </c>
      <c r="K14" s="10"/>
    </row>
  </sheetData>
  <mergeCells count="16">
    <mergeCell ref="A14:I14"/>
    <mergeCell ref="A10:A11"/>
    <mergeCell ref="A12:A13"/>
    <mergeCell ref="A5:B9"/>
    <mergeCell ref="C5:D5"/>
    <mergeCell ref="B10:F10"/>
    <mergeCell ref="G10:K10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