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<sst xmlns="http://schemas.openxmlformats.org/spreadsheetml/2006/main" count="104" uniqueCount="74">
  <si>
    <t>项目支出绩效自评表</t>
  </si>
  <si>
    <t>（ 2024年度）</t>
  </si>
  <si>
    <t>项目名称</t>
  </si>
  <si>
    <t>北京林业大学附属实验小学2024年集团化办学项目</t>
  </si>
  <si>
    <t>主管部门</t>
  </si>
  <si>
    <t>北京市海淀区教育委员会</t>
  </si>
  <si>
    <t>实施单位</t>
  </si>
  <si>
    <t>014442-北京林业大学附属实验小学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</si>
  <si>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</si>
  <si>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</si>
  <si>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</si>
  <si>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</si>
  <si>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</si>
  <si>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</si>
  <si>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</si>
  <si>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</si>
  <si>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</si>
  <si>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</si>
  <si>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</si>
  <si>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</si>
  <si>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</si>
  <si>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</si>
  <si>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</si>
  <si>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依托北林教育集团的优质办学理念和丰富的办学经验，结合我校的办学特色，充分发挥高 校的资源优势，以坚持“统一办学理念、加强内涵建设、促进优质发展”作为长期发展规 划的原则，以提高教育质量为核心，以培育扩大优质教育资源覆盖面为重点，通过加强顶 层设计和资源统筹，努力构建体制科学、机制合理、可持续发展的基础教育服务体系，积极打造特色鲜明、办学质量好、百姓口碑高的教育集团。
</t>
  </si>
  <si>
    <t>已完成。提高了教育质量，使得优质教育资源覆盖面，通过加强顶层设计和资源统筹，努力构建了体制科学、机制合理、可持续发展的基础教育服务体系，积极打造了特色鲜明、办学质量好、百姓口碑高的教育集团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</si>
  <si>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</si>
  <si>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</si>
  <si>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</si>
  <si>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</si>
  <si>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</si>
  <si>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</si>
  <si>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</si>
  <si>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</si>
  <si>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</si>
  <si>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</si>
  <si>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</si>
  <si>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</si>
  <si>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</si>
  <si>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</si>
  <si>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722760</t>
  </si>
  <si>
    <t>元</t>
  </si>
  <si>
    <t>20</t>
  </si>
  <si>
    <t>剩余2861.06元未支付，后期做预算时争取更细化</t>
  </si>
  <si>
    <t>产出指标</t>
  </si>
  <si>
    <t>时效指标</t>
  </si>
  <si>
    <t>项目完成时间</t>
  </si>
  <si>
    <t>12</t>
  </si>
  <si>
    <t>月</t>
  </si>
  <si>
    <t>10</t>
  </si>
  <si>
    <t>数量指标</t>
  </si>
  <si>
    <t>设备购置种类</t>
  </si>
  <si>
    <t>≥</t>
  </si>
  <si>
    <t>3</t>
  </si>
  <si>
    <t>类</t>
  </si>
  <si>
    <t>支持校园文化学校数量</t>
  </si>
  <si>
    <t>1</t>
  </si>
  <si>
    <t>个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</si>
  <si>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</si>
  <si>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</si>
  <si>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</si>
  <si>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</si>
  <si>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</si>
  <si>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</si>
  <si>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</si>
  <si>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</si>
  <si>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</si>
  <si>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</si>
  <si>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</si>
  <si>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受益成员满意度</t>
  </si>
  <si>
    <t>95</t>
  </si>
  <si>
    <t>%</t>
  </si>
  <si>
    <t>5</t>
  </si>
  <si>
    <t>受益学生满意度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</si>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</sst>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K19" sqref="K19"/>
    </sheetView>
  </sheetViews>
  <sheetFormatPr defaultColWidth="9" defaultRowHeight="13.5"/>
  <cols>
    <col min="1" max="1" width="7.55752212389381" customWidth="1"/>
    <col min="2" max="2" width="10.8849557522124" customWidth="1"/>
    <col min="3" max="3" width="20.8849557522124" customWidth="1"/>
    <col min="4" max="4" width="27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12.8849557522124"/>
    <col min="11" max="11" width="15.1150442477876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4">
        <v>72.28</v>
      </c>
      <c r="G6" s="4">
        <v>71.99</v>
      </c>
      <c r="H6" s="4">
        <v>10</v>
      </c>
      <c r="I6" s="29">
        <f>G6/F6</f>
        <v>0.995987825124516</v>
      </c>
      <c r="J6" s="30">
        <f>G6/F6*H6</f>
        <v>9.95987825124516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4">
        <v>72.28</v>
      </c>
      <c r="G7" s="4">
        <v>71.99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31.2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11" t="s">
        <v>41</v>
      </c>
      <c r="I13" s="4">
        <v>719898.94</v>
      </c>
      <c r="J13" s="31">
        <f>I13/F13*H13</f>
        <v>19.9208295976534</v>
      </c>
      <c r="K13" s="11" t="s">
        <v>42</v>
      </c>
    </row>
    <row r="14" s="1" customFormat="1" ht="22.05" customHeight="1" spans="1:11">
      <c r="A14" s="23"/>
      <c r="B14" s="24" t="s">
        <v>43</v>
      </c>
      <c r="C14" s="4" t="s">
        <v>44</v>
      </c>
      <c r="D14" s="4" t="s">
        <v>45</v>
      </c>
      <c r="E14" s="4" t="s">
        <v>38</v>
      </c>
      <c r="F14" s="4" t="s">
        <v>46</v>
      </c>
      <c r="G14" s="4" t="s">
        <v>47</v>
      </c>
      <c r="H14" s="4" t="s">
        <v>48</v>
      </c>
      <c r="I14" s="4" t="s">
        <v>46</v>
      </c>
      <c r="J14" s="30">
        <v>10</v>
      </c>
      <c r="K14" s="4"/>
    </row>
    <row r="15" s="1" customFormat="1" ht="22.05" customHeight="1" spans="1:11">
      <c r="A15" s="23"/>
      <c r="B15" s="25"/>
      <c r="C15" s="24" t="s">
        <v>49</v>
      </c>
      <c r="D15" s="4" t="s">
        <v>50</v>
      </c>
      <c r="E15" s="4" t="s">
        <v>51</v>
      </c>
      <c r="F15" s="4" t="s">
        <v>52</v>
      </c>
      <c r="G15" s="4" t="s">
        <v>53</v>
      </c>
      <c r="H15" s="4" t="s">
        <v>48</v>
      </c>
      <c r="I15" s="4" t="s">
        <v>52</v>
      </c>
      <c r="J15" s="30">
        <v>10</v>
      </c>
      <c r="K15" s="4"/>
    </row>
    <row r="16" s="1" customFormat="1" ht="22.05" customHeight="1" spans="1:11">
      <c r="A16" s="23"/>
      <c r="B16" s="25"/>
      <c r="C16" s="26"/>
      <c r="D16" s="4" t="s">
        <v>54</v>
      </c>
      <c r="E16" s="4" t="s">
        <v>51</v>
      </c>
      <c r="F16" s="4" t="s">
        <v>55</v>
      </c>
      <c r="G16" s="4" t="s">
        <v>56</v>
      </c>
      <c r="H16" s="4" t="s">
        <v>48</v>
      </c>
      <c r="I16" s="4" t="s">
        <v>55</v>
      </c>
      <c r="J16" s="30">
        <v>10</v>
      </c>
      <c r="K16" s="4"/>
    </row>
    <row r="17" s="1" customFormat="1" ht="22.05" customHeight="1" spans="1:11">
      <c r="A17" s="23"/>
      <c r="B17" s="26"/>
      <c r="C17" s="4" t="s">
        <v>57</v>
      </c>
      <c r="D17" s="4" t="s">
        <v>58</v>
      </c>
      <c r="E17" s="4" t="s">
        <v>59</v>
      </c>
      <c r="F17" s="4" t="s">
        <v>60</v>
      </c>
      <c r="G17" s="4"/>
      <c r="H17" s="4" t="s">
        <v>48</v>
      </c>
      <c r="I17" s="4" t="s">
        <v>60</v>
      </c>
      <c r="J17" s="30">
        <v>10</v>
      </c>
      <c r="K17" s="4"/>
    </row>
    <row r="18" s="1" customFormat="1" ht="22.05" customHeight="1" spans="1:11">
      <c r="A18" s="23"/>
      <c r="B18" s="24" t="s">
        <v>61</v>
      </c>
      <c r="C18" s="4" t="s">
        <v>62</v>
      </c>
      <c r="D18" s="4" t="s">
        <v>63</v>
      </c>
      <c r="E18" s="4" t="s">
        <v>59</v>
      </c>
      <c r="F18" s="4" t="s">
        <v>60</v>
      </c>
      <c r="G18" s="4"/>
      <c r="H18" s="4" t="s">
        <v>48</v>
      </c>
      <c r="I18" s="4" t="s">
        <v>60</v>
      </c>
      <c r="J18" s="30">
        <v>10</v>
      </c>
      <c r="K18" s="4"/>
    </row>
    <row r="19" s="1" customFormat="1" ht="22.05" customHeight="1" spans="1:11">
      <c r="A19" s="23"/>
      <c r="B19" s="26"/>
      <c r="C19" s="4" t="s">
        <v>64</v>
      </c>
      <c r="D19" s="4" t="s">
        <v>65</v>
      </c>
      <c r="E19" s="4" t="s">
        <v>59</v>
      </c>
      <c r="F19" s="4" t="s">
        <v>60</v>
      </c>
      <c r="G19" s="4"/>
      <c r="H19" s="4" t="s">
        <v>48</v>
      </c>
      <c r="I19" s="4" t="s">
        <v>60</v>
      </c>
      <c r="J19" s="30">
        <v>10</v>
      </c>
      <c r="K19" s="4"/>
    </row>
    <row r="20" s="1" customFormat="1" ht="22.05" customHeight="1" spans="1:11">
      <c r="A20" s="23"/>
      <c r="B20" s="27" t="s">
        <v>66</v>
      </c>
      <c r="C20" s="24" t="s">
        <v>67</v>
      </c>
      <c r="D20" s="4" t="s">
        <v>68</v>
      </c>
      <c r="E20" s="4" t="s">
        <v>51</v>
      </c>
      <c r="F20" s="4" t="s">
        <v>69</v>
      </c>
      <c r="G20" s="4" t="s">
        <v>70</v>
      </c>
      <c r="H20" s="4" t="s">
        <v>71</v>
      </c>
      <c r="I20" s="4" t="s">
        <v>69</v>
      </c>
      <c r="J20" s="30">
        <v>5</v>
      </c>
      <c r="K20" s="4"/>
    </row>
    <row r="21" s="1" customFormat="1" ht="22.05" customHeight="1" spans="1:11">
      <c r="A21" s="23"/>
      <c r="B21" s="28"/>
      <c r="C21" s="26"/>
      <c r="D21" s="4" t="s">
        <v>72</v>
      </c>
      <c r="E21" s="4" t="s">
        <v>51</v>
      </c>
      <c r="F21" s="4" t="s">
        <v>69</v>
      </c>
      <c r="G21" s="4" t="s">
        <v>70</v>
      </c>
      <c r="H21" s="4" t="s">
        <v>71</v>
      </c>
      <c r="I21" s="4" t="s">
        <v>69</v>
      </c>
      <c r="J21" s="30">
        <v>5</v>
      </c>
      <c r="K21" s="4"/>
    </row>
    <row r="22" s="1" customFormat="1" ht="22.05" customHeight="1" spans="1:11">
      <c r="A22" s="4" t="s">
        <v>73</v>
      </c>
      <c r="B22" s="4"/>
      <c r="C22" s="4"/>
      <c r="D22" s="4"/>
      <c r="E22" s="4"/>
      <c r="F22" s="4"/>
      <c r="G22" s="4"/>
      <c r="H22" s="4"/>
      <c r="I22" s="4"/>
      <c r="J22" s="30">
        <f>SUM(J13:J21)+J6</f>
        <v>99.8807078488986</v>
      </c>
      <c r="K22" s="8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4:B17"/>
    <mergeCell ref="B18:B19"/>
    <mergeCell ref="B20:B21"/>
    <mergeCell ref="C15:C16"/>
    <mergeCell ref="C20:C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2025-06-23T07:48:23Z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C4BDA3FDE55B4B3F931CDCDA8C3E7D02_13</vt:lpwstr>
  </property>
  <property fmtid="{D5CDD505-2E9C-101B-9397-08002B2CF9AE}" pid="3" name="KSOProductBuildVer">
    <vt:lpwstr>2052-12.1.0.20784</vt:lpwstr>
  </property>
</Properties>
</file>