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definedNames>
    <definedName name="_xlnm.Print_Area" localSheetId="0">Sheet1!$A$1:$K$21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<sst xmlns="http://schemas.openxmlformats.org/spreadsheetml/2006/main" count="87" uniqueCount="67">
  <si>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</si>
  <si>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</si>
  <si>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</si>
  <si>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</si>
  <si>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</si>
  <si>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</si>
  <si>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</si>
  <si>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</si>
  <si>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</si>
  <si>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</si>
  <si>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</si>
  <si>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</si>
  <si>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</si>
  <si>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</si>
  <si>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</si>
  <si>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</si>
  <si>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</si>
  <si>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</si>
  <si>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</si>
  <si>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</si>
  <si>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</si>
  <si>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</si>
  <si>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</si>
  <si>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2022年北京市开展评选北京市优秀教师和优秀教育工作者工作，根据公示名单发放奖金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</si>
  <si>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</si>
  <si>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</si>
  <si>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</si>
  <si>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</si>
  <si>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</si>
  <si>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</si>
  <si>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</si>
  <si>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</si>
  <si>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</si>
  <si>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</si>
  <si>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</si>
  <si>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</si>
  <si>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受奖励人数</t>
  </si>
  <si>
    <t>＝</t>
  </si>
  <si>
    <t>1</t>
  </si>
  <si>
    <t>人</t>
  </si>
  <si>
    <t>质量指标</t>
  </si>
  <si>
    <t>准确发放北京市优秀教师奖励经费</t>
  </si>
  <si>
    <t>定性</t>
  </si>
  <si>
    <t>优</t>
  </si>
  <si>
    <t>时效指标</t>
  </si>
  <si>
    <t>支出时间</t>
  </si>
  <si>
    <t>≤</t>
  </si>
  <si>
    <t>12</t>
  </si>
  <si>
    <t>月</t>
  </si>
  <si>
    <t>领取北京市优秀教师奖励经费人数</t>
  </si>
  <si>
    <t>效益指标</t>
  </si>
  <si>
    <t>社会效益指标</t>
  </si>
  <si>
    <t>维护受奖励教师合法权益</t>
  </si>
  <si>
    <t>可持续影响指标</t>
  </si>
  <si>
    <t>确保受奖励教师继续在教育教学一线发挥作用</t>
  </si>
  <si>
    <t>满意度指标</t>
  </si>
  <si>
    <t>服务对象满意度指标</t>
  </si>
  <si>
    <t>受奖励教师满意度</t>
  </si>
  <si>
    <t>≥</t>
  </si>
  <si>
    <t>90</t>
  </si>
  <si>
    <t>%</t>
  </si>
  <si>
    <t>成本指标</t>
  </si>
  <si>
    <t>经济成本指标</t>
  </si>
  <si>
    <t>支出金额</t>
  </si>
  <si>
    <t>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</si>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</sst>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3" applyNumberFormat="1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J21" sqref="J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0.1</v>
      </c>
      <c r="G6" s="4">
        <v>0.1</v>
      </c>
      <c r="H6" s="4">
        <v>10</v>
      </c>
      <c r="I6" s="26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0.1</v>
      </c>
      <c r="G7" s="4">
        <v>0.1</v>
      </c>
      <c r="H7" s="4" t="s">
        <v>17</v>
      </c>
      <c r="I7" s="26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0"/>
      <c r="D11" s="20"/>
      <c r="E11" s="20"/>
      <c r="F11" s="20"/>
      <c r="G11" s="20" t="s">
        <v>23</v>
      </c>
      <c r="H11" s="20"/>
      <c r="I11" s="20"/>
      <c r="J11" s="20"/>
      <c r="K11" s="20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1"/>
      <c r="B13" s="22" t="s">
        <v>34</v>
      </c>
      <c r="C13" s="23" t="s">
        <v>35</v>
      </c>
      <c r="D13" s="23" t="s">
        <v>36</v>
      </c>
      <c r="E13" s="22" t="s">
        <v>37</v>
      </c>
      <c r="F13" s="22" t="s">
        <v>38</v>
      </c>
      <c r="G13" s="22" t="s">
        <v>39</v>
      </c>
      <c r="H13" s="24">
        <v>0.1</v>
      </c>
      <c r="I13" s="4" t="str">
        <f>F13</f>
        <v>1</v>
      </c>
      <c r="J13" s="4">
        <f>H13*100</f>
        <v>10</v>
      </c>
      <c r="K13" s="4"/>
    </row>
    <row r="14" s="1" customFormat="1" ht="22.05" customHeight="1" spans="1:11">
      <c r="A14" s="21"/>
      <c r="B14" s="22" t="s">
        <v>34</v>
      </c>
      <c r="C14" s="23" t="s">
        <v>40</v>
      </c>
      <c r="D14" s="23" t="s">
        <v>41</v>
      </c>
      <c r="E14" s="22" t="s">
        <v>42</v>
      </c>
      <c r="F14" s="22" t="s">
        <v>43</v>
      </c>
      <c r="G14" s="22"/>
      <c r="H14" s="24">
        <v>0.1</v>
      </c>
      <c r="I14" s="4" t="str">
        <f t="shared" ref="I14:I20" si="0">F14</f>
        <v>优</v>
      </c>
      <c r="J14" s="4">
        <f t="shared" ref="J14:J20" si="1">H14*100</f>
        <v>10</v>
      </c>
      <c r="K14" s="4"/>
    </row>
    <row r="15" s="1" customFormat="1" ht="22.05" customHeight="1" spans="1:11">
      <c r="A15" s="21"/>
      <c r="B15" s="22" t="s">
        <v>34</v>
      </c>
      <c r="C15" s="23" t="s">
        <v>44</v>
      </c>
      <c r="D15" s="23" t="s">
        <v>45</v>
      </c>
      <c r="E15" s="22" t="s">
        <v>46</v>
      </c>
      <c r="F15" s="22" t="s">
        <v>47</v>
      </c>
      <c r="G15" s="22" t="s">
        <v>48</v>
      </c>
      <c r="H15" s="24">
        <v>0.1</v>
      </c>
      <c r="I15" s="4" t="str">
        <f t="shared" si="0"/>
        <v>12</v>
      </c>
      <c r="J15" s="4">
        <f t="shared" si="1"/>
        <v>10</v>
      </c>
      <c r="K15" s="4"/>
    </row>
    <row r="16" s="1" customFormat="1" ht="22.05" customHeight="1" spans="1:11">
      <c r="A16" s="21"/>
      <c r="B16" s="22" t="s">
        <v>34</v>
      </c>
      <c r="C16" s="23" t="s">
        <v>35</v>
      </c>
      <c r="D16" s="23" t="s">
        <v>49</v>
      </c>
      <c r="E16" s="22" t="s">
        <v>37</v>
      </c>
      <c r="F16" s="22" t="s">
        <v>38</v>
      </c>
      <c r="G16" s="22" t="s">
        <v>39</v>
      </c>
      <c r="H16" s="24">
        <v>0.1</v>
      </c>
      <c r="I16" s="4" t="str">
        <f t="shared" si="0"/>
        <v>1</v>
      </c>
      <c r="J16" s="4">
        <f t="shared" si="1"/>
        <v>10</v>
      </c>
      <c r="K16" s="4"/>
    </row>
    <row r="17" s="1" customFormat="1" ht="22.05" customHeight="1" spans="1:11">
      <c r="A17" s="21"/>
      <c r="B17" s="22" t="s">
        <v>50</v>
      </c>
      <c r="C17" s="23" t="s">
        <v>51</v>
      </c>
      <c r="D17" s="23" t="s">
        <v>52</v>
      </c>
      <c r="E17" s="22" t="s">
        <v>42</v>
      </c>
      <c r="F17" s="22" t="s">
        <v>43</v>
      </c>
      <c r="G17" s="22"/>
      <c r="H17" s="24">
        <v>0.1</v>
      </c>
      <c r="I17" s="4" t="str">
        <f t="shared" si="0"/>
        <v>优</v>
      </c>
      <c r="J17" s="4">
        <f t="shared" si="1"/>
        <v>10</v>
      </c>
      <c r="K17" s="4"/>
    </row>
    <row r="18" s="1" customFormat="1" ht="22.05" customHeight="1" spans="1:11">
      <c r="A18" s="21"/>
      <c r="B18" s="22" t="s">
        <v>50</v>
      </c>
      <c r="C18" s="23" t="s">
        <v>53</v>
      </c>
      <c r="D18" s="23" t="s">
        <v>54</v>
      </c>
      <c r="E18" s="22" t="s">
        <v>42</v>
      </c>
      <c r="F18" s="22" t="s">
        <v>43</v>
      </c>
      <c r="G18" s="22"/>
      <c r="H18" s="24">
        <v>0.1</v>
      </c>
      <c r="I18" s="4" t="str">
        <f t="shared" si="0"/>
        <v>优</v>
      </c>
      <c r="J18" s="4">
        <f t="shared" si="1"/>
        <v>10</v>
      </c>
      <c r="K18" s="4"/>
    </row>
    <row r="19" s="1" customFormat="1" ht="22.05" customHeight="1" spans="1:11">
      <c r="A19" s="21"/>
      <c r="B19" s="22" t="s">
        <v>55</v>
      </c>
      <c r="C19" s="23" t="s">
        <v>56</v>
      </c>
      <c r="D19" s="23" t="s">
        <v>57</v>
      </c>
      <c r="E19" s="22" t="s">
        <v>58</v>
      </c>
      <c r="F19" s="22" t="s">
        <v>59</v>
      </c>
      <c r="G19" s="22" t="s">
        <v>60</v>
      </c>
      <c r="H19" s="24">
        <v>0.1</v>
      </c>
      <c r="I19" s="4" t="str">
        <f t="shared" si="0"/>
        <v>90</v>
      </c>
      <c r="J19" s="4">
        <f t="shared" si="1"/>
        <v>10</v>
      </c>
      <c r="K19" s="4"/>
    </row>
    <row r="20" s="1" customFormat="1" ht="22.05" customHeight="1" spans="1:11">
      <c r="A20" s="25"/>
      <c r="B20" s="22" t="s">
        <v>61</v>
      </c>
      <c r="C20" s="23" t="s">
        <v>62</v>
      </c>
      <c r="D20" s="23" t="s">
        <v>63</v>
      </c>
      <c r="E20" s="22" t="s">
        <v>37</v>
      </c>
      <c r="F20" s="22" t="s">
        <v>64</v>
      </c>
      <c r="G20" s="22" t="s">
        <v>65</v>
      </c>
      <c r="H20" s="24">
        <v>0.2</v>
      </c>
      <c r="I20" s="4" t="str">
        <f t="shared" si="0"/>
        <v>1000</v>
      </c>
      <c r="J20" s="4">
        <f t="shared" si="1"/>
        <v>20</v>
      </c>
      <c r="K20" s="4"/>
    </row>
    <row r="21" s="1" customFormat="1" ht="22.05" customHeight="1" spans="1:11">
      <c r="A21" s="4" t="s">
        <v>66</v>
      </c>
      <c r="B21" s="4"/>
      <c r="C21" s="4"/>
      <c r="D21" s="4"/>
      <c r="E21" s="4"/>
      <c r="F21" s="4"/>
      <c r="G21" s="4"/>
      <c r="H21" s="4"/>
      <c r="I21" s="4"/>
      <c r="J21" s="27"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19"/>
    <mergeCell ref="A5:B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2025-06-24T05:46:00Z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2052-12.1.0.20784</vt:lpwstr>
  </property>
</Properties>
</file>