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<sst xmlns="http://schemas.openxmlformats.org/spreadsheetml/2006/main" count="81" uniqueCount="66">
  <si>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项目支出绩效自评表</t>
  </si>
  <si>
    <t>（2024年度）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</si>
  <si>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</si>
  <si>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</si>
  <si>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</si>
  <si>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</si>
  <si>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</si>
  <si>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</si>
  <si>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</si>
  <si>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</si>
  <si>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</si>
  <si>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</si>
  <si>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</si>
  <si>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</si>
  <si>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</si>
  <si>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</si>
  <si>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</si>
  <si>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</si>
  <si>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</si>
  <si>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</si>
  <si>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</si>
  <si>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</si>
  <si>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</si>
  <si>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。</t>
  </si>
  <si>
    <t>按照《关于为海淀区基层党组织中担任书记、副书记、委员的离退休党员发放工作补贴的通知》的文件精神，完成对在基层党组织任职的离退休人员，参照“书记每人每月300元、副书记每人每月200元、委员每人每月150元”的标准给予的工作补贴发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</si>
  <si>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</si>
  <si>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</si>
  <si>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</si>
  <si>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</si>
  <si>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</si>
  <si>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</si>
  <si>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</si>
  <si>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</si>
  <si>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</si>
  <si>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</si>
  <si>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</si>
  <si>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</si>
  <si>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</si>
  <si>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</si>
  <si>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1</t>
  </si>
  <si>
    <t>月份</t>
  </si>
  <si>
    <t>数量指标</t>
  </si>
  <si>
    <t>市区认定社团数量</t>
  </si>
  <si>
    <t>≥</t>
  </si>
  <si>
    <t>2</t>
  </si>
  <si>
    <t>个</t>
  </si>
  <si>
    <t>质量指标</t>
  </si>
  <si>
    <t>支持社团质量标准</t>
  </si>
  <si>
    <t>定性指标</t>
  </si>
  <si>
    <t>优</t>
  </si>
  <si>
    <t>成本指标</t>
  </si>
  <si>
    <t>经济成本指标</t>
  </si>
  <si>
    <t>项目预算控制数</t>
  </si>
  <si>
    <t>195000</t>
  </si>
  <si>
    <t>元</t>
  </si>
  <si>
    <t>满意度指标</t>
  </si>
  <si>
    <t>服务对象满意度指标</t>
  </si>
  <si>
    <t>受补助社团满意度</t>
  </si>
  <si>
    <t>97</t>
  </si>
  <si>
    <t>%</t>
  </si>
  <si>
    <t>效益指标</t>
  </si>
  <si>
    <t>可持续影响指标</t>
  </si>
  <si>
    <t>提升受补助社团软硬件条件</t>
  </si>
  <si>
    <t>社会效益指标</t>
  </si>
  <si>
    <t>保障受补助社团正常排练、演出、交流、活动开展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</si>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</sst>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topLeftCell="A5" workbookViewId="0">
      <selection activeCell="J13" sqref="J13:J1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9.380530973451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19.5</v>
      </c>
      <c r="G6" s="4">
        <v>19.5</v>
      </c>
      <c r="H6" s="4">
        <v>10</v>
      </c>
      <c r="I6" s="28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19.5</v>
      </c>
      <c r="G7" s="4">
        <v>19.5</v>
      </c>
      <c r="H7" s="4" t="s">
        <v>17</v>
      </c>
      <c r="I7" s="28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23" t="s">
        <v>25</v>
      </c>
      <c r="B12" s="24" t="s">
        <v>26</v>
      </c>
      <c r="C12" s="24" t="s">
        <v>27</v>
      </c>
      <c r="D12" s="24" t="s">
        <v>28</v>
      </c>
      <c r="E12" s="24" t="s">
        <v>29</v>
      </c>
      <c r="F12" s="24" t="s">
        <v>30</v>
      </c>
      <c r="G12" s="24" t="s">
        <v>31</v>
      </c>
      <c r="H12" s="25" t="s">
        <v>32</v>
      </c>
      <c r="I12" s="25" t="s">
        <v>33</v>
      </c>
      <c r="J12" s="24" t="s">
        <v>14</v>
      </c>
      <c r="K12" s="25" t="s">
        <v>34</v>
      </c>
    </row>
    <row r="13" s="1" customFormat="1" ht="22.05" customHeight="1" spans="1:11">
      <c r="A13" s="23"/>
      <c r="B13" s="24" t="s">
        <v>35</v>
      </c>
      <c r="C13" s="24" t="s">
        <v>36</v>
      </c>
      <c r="D13" s="24" t="s">
        <v>37</v>
      </c>
      <c r="E13" s="26" t="s">
        <v>38</v>
      </c>
      <c r="F13" s="26" t="s">
        <v>39</v>
      </c>
      <c r="G13" s="26" t="s">
        <v>40</v>
      </c>
      <c r="H13" s="27">
        <v>0.1</v>
      </c>
      <c r="I13" s="24" t="str">
        <f>F13</f>
        <v>1</v>
      </c>
      <c r="J13" s="29">
        <f>H13*100</f>
        <v>10</v>
      </c>
      <c r="K13" s="24"/>
    </row>
    <row r="14" s="1" customFormat="1" ht="22.05" customHeight="1" spans="1:11">
      <c r="A14" s="23"/>
      <c r="B14" s="24" t="s">
        <v>35</v>
      </c>
      <c r="C14" s="24" t="s">
        <v>41</v>
      </c>
      <c r="D14" s="24" t="s">
        <v>42</v>
      </c>
      <c r="E14" s="26" t="s">
        <v>43</v>
      </c>
      <c r="F14" s="26" t="s">
        <v>44</v>
      </c>
      <c r="G14" s="26" t="s">
        <v>45</v>
      </c>
      <c r="H14" s="27">
        <v>0.1</v>
      </c>
      <c r="I14" s="24" t="str">
        <f t="shared" ref="I14:I19" si="0">F14</f>
        <v>2</v>
      </c>
      <c r="J14" s="29">
        <f t="shared" ref="J14:J19" si="1">H14*100</f>
        <v>10</v>
      </c>
      <c r="K14" s="24"/>
    </row>
    <row r="15" s="1" customFormat="1" ht="22.05" customHeight="1" spans="1:11">
      <c r="A15" s="23"/>
      <c r="B15" s="24" t="s">
        <v>35</v>
      </c>
      <c r="C15" s="24" t="s">
        <v>46</v>
      </c>
      <c r="D15" s="24" t="s">
        <v>47</v>
      </c>
      <c r="E15" s="26" t="s">
        <v>48</v>
      </c>
      <c r="F15" s="26" t="s">
        <v>49</v>
      </c>
      <c r="G15" s="26"/>
      <c r="H15" s="27">
        <v>0.2</v>
      </c>
      <c r="I15" s="24" t="str">
        <f t="shared" si="0"/>
        <v>优</v>
      </c>
      <c r="J15" s="29">
        <f t="shared" si="1"/>
        <v>20</v>
      </c>
      <c r="K15" s="24"/>
    </row>
    <row r="16" s="1" customFormat="1" ht="22.05" customHeight="1" spans="1:11">
      <c r="A16" s="23"/>
      <c r="B16" s="24" t="s">
        <v>50</v>
      </c>
      <c r="C16" s="24" t="s">
        <v>51</v>
      </c>
      <c r="D16" s="24" t="s">
        <v>52</v>
      </c>
      <c r="E16" s="26" t="s">
        <v>38</v>
      </c>
      <c r="F16" s="26" t="s">
        <v>53</v>
      </c>
      <c r="G16" s="26" t="s">
        <v>54</v>
      </c>
      <c r="H16" s="27">
        <v>0.2</v>
      </c>
      <c r="I16" s="24" t="str">
        <f t="shared" si="0"/>
        <v>195000</v>
      </c>
      <c r="J16" s="29">
        <f t="shared" si="1"/>
        <v>20</v>
      </c>
      <c r="K16" s="24"/>
    </row>
    <row r="17" s="1" customFormat="1" ht="22.05" customHeight="1" spans="1:11">
      <c r="A17" s="23"/>
      <c r="B17" s="24" t="s">
        <v>55</v>
      </c>
      <c r="C17" s="24" t="s">
        <v>56</v>
      </c>
      <c r="D17" s="24" t="s">
        <v>57</v>
      </c>
      <c r="E17" s="26" t="s">
        <v>43</v>
      </c>
      <c r="F17" s="26" t="s">
        <v>58</v>
      </c>
      <c r="G17" s="26" t="s">
        <v>59</v>
      </c>
      <c r="H17" s="27">
        <v>0.1</v>
      </c>
      <c r="I17" s="24" t="str">
        <f t="shared" si="0"/>
        <v>97</v>
      </c>
      <c r="J17" s="29">
        <f t="shared" si="1"/>
        <v>10</v>
      </c>
      <c r="K17" s="24"/>
    </row>
    <row r="18" s="1" customFormat="1" ht="22.05" customHeight="1" spans="1:11">
      <c r="A18" s="23"/>
      <c r="B18" s="24" t="s">
        <v>60</v>
      </c>
      <c r="C18" s="24" t="s">
        <v>61</v>
      </c>
      <c r="D18" s="24" t="s">
        <v>62</v>
      </c>
      <c r="E18" s="26" t="s">
        <v>48</v>
      </c>
      <c r="F18" s="26" t="s">
        <v>49</v>
      </c>
      <c r="G18" s="26"/>
      <c r="H18" s="27">
        <v>0.1</v>
      </c>
      <c r="I18" s="24" t="str">
        <f t="shared" si="0"/>
        <v>优</v>
      </c>
      <c r="J18" s="29">
        <f t="shared" si="1"/>
        <v>10</v>
      </c>
      <c r="K18" s="24"/>
    </row>
    <row r="19" s="1" customFormat="1" ht="22.05" customHeight="1" spans="1:11">
      <c r="A19" s="23"/>
      <c r="B19" s="24" t="s">
        <v>60</v>
      </c>
      <c r="C19" s="24" t="s">
        <v>63</v>
      </c>
      <c r="D19" s="24" t="s">
        <v>64</v>
      </c>
      <c r="E19" s="26" t="s">
        <v>48</v>
      </c>
      <c r="F19" s="26" t="s">
        <v>49</v>
      </c>
      <c r="G19" s="26"/>
      <c r="H19" s="27">
        <v>0.1</v>
      </c>
      <c r="I19" s="24" t="str">
        <f t="shared" si="0"/>
        <v>优</v>
      </c>
      <c r="J19" s="29">
        <f t="shared" si="1"/>
        <v>10</v>
      </c>
      <c r="K19" s="24"/>
    </row>
    <row r="20" s="1" customFormat="1" ht="22.05" customHeight="1" spans="1:11">
      <c r="A20" s="24" t="s">
        <v>65</v>
      </c>
      <c r="B20" s="24"/>
      <c r="C20" s="24"/>
      <c r="D20" s="24"/>
      <c r="E20" s="24"/>
      <c r="F20" s="24"/>
      <c r="G20" s="24"/>
      <c r="H20" s="24"/>
      <c r="I20" s="24"/>
      <c r="J20" s="30">
        <v>100</v>
      </c>
      <c r="K20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