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definedNames>
    <definedName name="_xlnm.Print_Area" localSheetId="0">Sheet1!$A$1:$K$20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<sst xmlns="http://schemas.openxmlformats.org/spreadsheetml/2006/main" count="88" uniqueCount="66">
  <si>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</si>
  <si>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（2024年度）</t>
  </si>
  <si>
    <t>项目名称</t>
  </si>
  <si>
    <t>2024年五一小学大兴合作办学经费-（代管专项）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</si>
  <si>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</si>
  <si>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</si>
  <si>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</si>
  <si>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</si>
  <si>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</si>
  <si>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</si>
  <si>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</si>
  <si>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</si>
  <si>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</si>
  <si>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</si>
  <si>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</si>
  <si>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</si>
  <si>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</si>
  <si>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</si>
  <si>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</si>
  <si>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</si>
  <si>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</si>
  <si>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</si>
  <si>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</si>
  <si>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五一小学作为集团化学校，与大兴榆垡镇一小、二小一体化办学，向大兴派遣执行校长及骨干教师，进行业务往来。2024年大兴教委拨付了200万元资金，用于集团校总部的文化、设备购置及课程项目等建设。2023年年底还有以前年度拨付的结余17089.12元，学校经过研究，决定开展“北京市海淀区五一小学图书馆文化装饰改造项目”、"北京市海淀区五一小学综合素质提升项目"、"北京市海淀区五一小学图书馆定制书柜项目"、“北京市海淀区五一小学跨学科主题学习课程建设项目"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</si>
  <si>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</si>
  <si>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</si>
  <si>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</si>
  <si>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</si>
  <si>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</si>
  <si>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</si>
  <si>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</si>
  <si>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</si>
  <si>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</si>
  <si>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</si>
  <si>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</si>
  <si>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</si>
  <si>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项目工作完成率</t>
  </si>
  <si>
    <t>＝</t>
  </si>
  <si>
    <t>100</t>
  </si>
  <si>
    <t>%</t>
  </si>
  <si>
    <t>无</t>
  </si>
  <si>
    <t>质量指标</t>
  </si>
  <si>
    <t>项目执行符合相关政策文件要求</t>
  </si>
  <si>
    <t>定性</t>
  </si>
  <si>
    <t>优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</si>
  <si>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</si>
  <si>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</si>
  <si>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</si>
  <si>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</si>
  <si>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</si>
  <si>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</si>
  <si>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</si>
  <si>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营造良好的学习氛围</t>
  </si>
  <si>
    <t>社会效益指标</t>
  </si>
  <si>
    <t>提高师生教学质量</t>
  </si>
  <si>
    <t>满意度指标</t>
  </si>
  <si>
    <t>服务对象满意度指标</t>
  </si>
  <si>
    <t>受益师生满意度</t>
  </si>
  <si>
    <t>≥</t>
  </si>
  <si>
    <t>98</t>
  </si>
  <si>
    <t>成本指标</t>
  </si>
  <si>
    <t>经济成本指标</t>
  </si>
  <si>
    <t>项目预算控制数</t>
  </si>
  <si>
    <t>729781.56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</si>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</sst>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1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center" vertical="center" textRotation="255"/>
    </xf>
    <xf numFmtId="9" fontId="1" fillId="2" borderId="1" xfId="3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topLeftCell="A5" workbookViewId="0">
      <selection activeCell="N11" sqref="N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" style="2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3"/>
      <c r="B6" s="14"/>
      <c r="C6" s="15" t="s">
        <v>15</v>
      </c>
      <c r="D6" s="16"/>
      <c r="E6" s="5"/>
      <c r="F6" s="5">
        <v>72.98</v>
      </c>
      <c r="G6" s="5">
        <v>70.43</v>
      </c>
      <c r="H6" s="5">
        <v>10</v>
      </c>
      <c r="I6" s="24">
        <f>G6/F6</f>
        <v>0.965058920252124</v>
      </c>
      <c r="J6" s="5">
        <v>9.65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/>
      <c r="F7" s="5">
        <v>72.98</v>
      </c>
      <c r="G7" s="5">
        <v>70.43</v>
      </c>
      <c r="H7" s="5" t="s">
        <v>17</v>
      </c>
      <c r="I7" s="24">
        <v>0.965122097631516</v>
      </c>
      <c r="J7" s="5" t="s">
        <v>17</v>
      </c>
      <c r="K7" s="5"/>
    </row>
    <row r="8" s="1" customFormat="1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0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6" customHeight="1" spans="1:11">
      <c r="A11" s="20"/>
      <c r="B11" s="21" t="s">
        <v>23</v>
      </c>
      <c r="C11" s="21"/>
      <c r="D11" s="21"/>
      <c r="E11" s="21"/>
      <c r="F11" s="21"/>
      <c r="G11" s="21" t="s">
        <v>23</v>
      </c>
      <c r="H11" s="21"/>
      <c r="I11" s="21"/>
      <c r="J11" s="21"/>
      <c r="K11" s="21"/>
    </row>
    <row r="12" s="1" customFormat="1" ht="31.2" customHeight="1" spans="1:11">
      <c r="A12" s="19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2" t="s">
        <v>31</v>
      </c>
      <c r="I12" s="12" t="s">
        <v>32</v>
      </c>
      <c r="J12" s="5" t="s">
        <v>14</v>
      </c>
      <c r="K12" s="12" t="s">
        <v>33</v>
      </c>
    </row>
    <row r="13" s="1" customFormat="1" ht="22.05" customHeight="1" spans="1:11">
      <c r="A13" s="22"/>
      <c r="B13" s="5" t="s">
        <v>34</v>
      </c>
      <c r="C13" s="5" t="s">
        <v>35</v>
      </c>
      <c r="D13" s="5" t="s">
        <v>36</v>
      </c>
      <c r="E13" s="5" t="s">
        <v>37</v>
      </c>
      <c r="F13" s="5" t="s">
        <v>38</v>
      </c>
      <c r="G13" s="5" t="s">
        <v>39</v>
      </c>
      <c r="H13" s="23">
        <v>0.1</v>
      </c>
      <c r="I13" s="5" t="str">
        <f>F13</f>
        <v>100</v>
      </c>
      <c r="J13" s="5">
        <f>H13*100</f>
        <v>10</v>
      </c>
      <c r="K13" s="5" t="s">
        <v>40</v>
      </c>
    </row>
    <row r="14" s="1" customFormat="1" ht="22.05" customHeight="1" spans="1:11">
      <c r="A14" s="22"/>
      <c r="B14" s="5" t="s">
        <v>34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23">
        <v>0.2</v>
      </c>
      <c r="I14" s="5" t="str">
        <f t="shared" ref="I14:I19" si="0">F14</f>
        <v>优</v>
      </c>
      <c r="J14" s="5">
        <f t="shared" ref="J14:J19" si="1">H14*100</f>
        <v>20</v>
      </c>
      <c r="K14" s="5" t="s">
        <v>40</v>
      </c>
    </row>
    <row r="15" s="1" customFormat="1" ht="22.05" customHeight="1" spans="1:11">
      <c r="A15" s="22"/>
      <c r="B15" s="5" t="s">
        <v>34</v>
      </c>
      <c r="C15" s="5" t="s">
        <v>45</v>
      </c>
      <c r="D15" s="5" t="s">
        <v>46</v>
      </c>
      <c r="E15" s="5" t="s">
        <v>47</v>
      </c>
      <c r="F15" s="5" t="s">
        <v>48</v>
      </c>
      <c r="G15" s="5" t="s">
        <v>49</v>
      </c>
      <c r="H15" s="23">
        <v>0.1</v>
      </c>
      <c r="I15" s="5" t="str">
        <f t="shared" si="0"/>
        <v>12</v>
      </c>
      <c r="J15" s="5">
        <f t="shared" si="1"/>
        <v>10</v>
      </c>
      <c r="K15" s="5" t="s">
        <v>40</v>
      </c>
    </row>
    <row r="16" s="1" customFormat="1" ht="22.05" customHeight="1" spans="1:11">
      <c r="A16" s="22"/>
      <c r="B16" s="5" t="s">
        <v>50</v>
      </c>
      <c r="C16" s="5" t="s">
        <v>51</v>
      </c>
      <c r="D16" s="5" t="s">
        <v>52</v>
      </c>
      <c r="E16" s="5" t="s">
        <v>43</v>
      </c>
      <c r="F16" s="5" t="s">
        <v>44</v>
      </c>
      <c r="G16" s="5"/>
      <c r="H16" s="23">
        <v>0.1</v>
      </c>
      <c r="I16" s="5" t="str">
        <f t="shared" si="0"/>
        <v>优</v>
      </c>
      <c r="J16" s="5">
        <f t="shared" si="1"/>
        <v>10</v>
      </c>
      <c r="K16" s="5" t="s">
        <v>40</v>
      </c>
    </row>
    <row r="17" s="1" customFormat="1" ht="22.05" customHeight="1" spans="1:11">
      <c r="A17" s="22"/>
      <c r="B17" s="5" t="s">
        <v>50</v>
      </c>
      <c r="C17" s="5" t="s">
        <v>53</v>
      </c>
      <c r="D17" s="5" t="s">
        <v>54</v>
      </c>
      <c r="E17" s="5" t="s">
        <v>43</v>
      </c>
      <c r="F17" s="5" t="s">
        <v>44</v>
      </c>
      <c r="G17" s="5"/>
      <c r="H17" s="23">
        <v>0.1</v>
      </c>
      <c r="I17" s="5" t="str">
        <f t="shared" si="0"/>
        <v>优</v>
      </c>
      <c r="J17" s="5">
        <f t="shared" si="1"/>
        <v>10</v>
      </c>
      <c r="K17" s="5" t="s">
        <v>40</v>
      </c>
    </row>
    <row r="18" s="1" customFormat="1" ht="22.05" customHeight="1" spans="1:11">
      <c r="A18" s="22"/>
      <c r="B18" s="5" t="s">
        <v>55</v>
      </c>
      <c r="C18" s="5" t="s">
        <v>56</v>
      </c>
      <c r="D18" s="5" t="s">
        <v>57</v>
      </c>
      <c r="E18" s="5" t="s">
        <v>58</v>
      </c>
      <c r="F18" s="5" t="s">
        <v>59</v>
      </c>
      <c r="G18" s="5" t="s">
        <v>39</v>
      </c>
      <c r="H18" s="23">
        <v>0.1</v>
      </c>
      <c r="I18" s="5" t="str">
        <f t="shared" si="0"/>
        <v>98</v>
      </c>
      <c r="J18" s="5">
        <f t="shared" si="1"/>
        <v>10</v>
      </c>
      <c r="K18" s="5" t="s">
        <v>40</v>
      </c>
    </row>
    <row r="19" s="1" customFormat="1" ht="22.05" customHeight="1" spans="1:11">
      <c r="A19" s="22"/>
      <c r="B19" s="5" t="s">
        <v>60</v>
      </c>
      <c r="C19" s="5" t="s">
        <v>61</v>
      </c>
      <c r="D19" s="5" t="s">
        <v>62</v>
      </c>
      <c r="E19" s="5" t="s">
        <v>47</v>
      </c>
      <c r="F19" s="5" t="s">
        <v>63</v>
      </c>
      <c r="G19" s="5" t="s">
        <v>64</v>
      </c>
      <c r="H19" s="23">
        <v>0.2</v>
      </c>
      <c r="I19" s="5">
        <v>704328.31</v>
      </c>
      <c r="J19" s="5">
        <f t="shared" si="1"/>
        <v>20</v>
      </c>
      <c r="K19" s="5" t="s">
        <v>40</v>
      </c>
    </row>
    <row r="20" s="1" customFormat="1" ht="22.05" customHeight="1" spans="1:11">
      <c r="A20" s="5" t="s">
        <v>65</v>
      </c>
      <c r="B20" s="5"/>
      <c r="C20" s="5"/>
      <c r="D20" s="5"/>
      <c r="E20" s="5"/>
      <c r="F20" s="5"/>
      <c r="G20" s="5"/>
      <c r="H20" s="5"/>
      <c r="I20" s="5"/>
      <c r="J20" s="5">
        <v>99.65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2025-06-26T09:53:00Z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