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<sst xmlns="http://schemas.openxmlformats.org/spreadsheetml/2006/main" count="96" uniqueCount="69">
  <si>
    <t>项目支出绩效自评表</t>
  </si>
  <si>
    <t>（2024年度）</t>
  </si>
  <si>
    <t>项目名称</t>
  </si>
  <si>
    <t>[ID35030]北京市海淀区五一小学广播系统建设项目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</si>
  <si>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</si>
  <si>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</si>
  <si>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</si>
  <si>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</si>
  <si>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</si>
  <si>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</si>
  <si>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</si>
  <si>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</si>
  <si>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</si>
  <si>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</si>
  <si>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</si>
  <si>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</si>
  <si>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</si>
  <si>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</si>
  <si>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</si>
  <si>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</si>
  <si>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</si>
  <si>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</si>
  <si>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</si>
  <si>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次项目建设借助先进的信息化技术手段丰富教学资源，完善教育手段，提高教务工作效率，促进智慧教育的实现，通过北京市海淀区五一小学信息化建设主要建设内容包括：配置控制主机1台、管理软件1套，CD播放器3台、多功能音源控制嵌入软件3套、IP网络调音台3台、寻呼话筒15台、话筒呼叫控制嵌入软件15套、P网络解码终端3台；主校区配套IP网络音箱127套、IP有源音箱扩声软件127套；一分校区配套IP网络音箱43套、IP有源音箱扩声软件43套；晋分校区配套IP网络音箱44套、IP有源音箱扩声软件44套以及配套的专用线缆管材等，满足校园自动打铃、广播通知、紧急消防广播、背景音乐的广播等使用需求。
项目完成后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</si>
  <si>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</si>
  <si>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</si>
  <si>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</si>
  <si>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</si>
  <si>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</si>
  <si>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</si>
  <si>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</si>
  <si>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</si>
  <si>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</si>
  <si>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</si>
  <si>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</si>
  <si>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</si>
  <si>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 xml:space="preserve">符合智慧教育项目验收标准	</t>
  </si>
  <si>
    <t>定性</t>
  </si>
  <si>
    <t>优</t>
  </si>
  <si>
    <t>数量指标</t>
  </si>
  <si>
    <t>项目覆盖小学生人数</t>
  </si>
  <si>
    <t>＝</t>
  </si>
  <si>
    <t>5000</t>
  </si>
  <si>
    <t>人</t>
  </si>
  <si>
    <t>时效指标</t>
  </si>
  <si>
    <t>完成项目竣工验收时间</t>
  </si>
  <si>
    <t>≤</t>
  </si>
  <si>
    <t>10</t>
  </si>
  <si>
    <t>月</t>
  </si>
  <si>
    <t>完成项目采购时间</t>
  </si>
  <si>
    <t>12</t>
  </si>
  <si>
    <t>效益指标</t>
  </si>
  <si>
    <t>社会效益指标</t>
  </si>
  <si>
    <t>提升学校教育教学质量</t>
  </si>
  <si>
    <t>改善办学条件</t>
  </si>
  <si>
    <t>保障学校安全防范水平</t>
  </si>
  <si>
    <t>可持续影响指标</t>
  </si>
  <si>
    <t>促进教育均衡发展</t>
  </si>
  <si>
    <t>满意度指标</t>
  </si>
  <si>
    <t>服务对象满意度指标</t>
  </si>
  <si>
    <t>受益学校、教师、学生满意度</t>
  </si>
  <si>
    <t>≥</t>
  </si>
  <si>
    <t>98</t>
  </si>
  <si>
    <t>%</t>
  </si>
  <si>
    <t>成本指标</t>
  </si>
  <si>
    <t>经济成本指标</t>
  </si>
  <si>
    <t>项目控制成本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</si>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</sst>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workbookViewId="0">
      <selection activeCell="J13" sqref="J13:J22"/>
    </sheetView>
  </sheetViews>
  <sheetFormatPr defaultColWidth="9" defaultRowHeight="13.5"/>
  <cols>
    <col min="1" max="1" width="7.55752212389381" customWidth="1"/>
    <col min="2" max="2" width="10.8761061946903" customWidth="1"/>
    <col min="3" max="3" width="19.6283185840708" customWidth="1"/>
    <col min="4" max="4" width="27.5044247787611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13.77</v>
      </c>
      <c r="G6" s="4">
        <v>13.77</v>
      </c>
      <c r="H6" s="4">
        <v>10</v>
      </c>
      <c r="I6" s="23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/>
      <c r="G7" s="4"/>
      <c r="H7" s="4" t="s">
        <v>17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>
        <v>13.77</v>
      </c>
      <c r="G8" s="4">
        <v>13.77</v>
      </c>
      <c r="H8" s="4" t="s">
        <v>17</v>
      </c>
      <c r="I8" s="23">
        <v>1</v>
      </c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0"/>
      <c r="D11" s="20"/>
      <c r="E11" s="20"/>
      <c r="F11" s="20"/>
      <c r="G11" s="20" t="s">
        <v>23</v>
      </c>
      <c r="H11" s="20"/>
      <c r="I11" s="20"/>
      <c r="J11" s="20"/>
      <c r="K11" s="20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1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/>
      <c r="H13" s="22">
        <v>0.05</v>
      </c>
      <c r="I13" s="4" t="str">
        <f>F13</f>
        <v>优</v>
      </c>
      <c r="J13" s="4">
        <f>H13*100</f>
        <v>5</v>
      </c>
      <c r="K13" s="4"/>
    </row>
    <row r="14" s="1" customFormat="1" ht="22.05" customHeight="1" spans="1:11">
      <c r="A14" s="21"/>
      <c r="B14" s="4" t="s">
        <v>34</v>
      </c>
      <c r="C14" s="4" t="s">
        <v>39</v>
      </c>
      <c r="D14" s="4" t="s">
        <v>40</v>
      </c>
      <c r="E14" s="4" t="s">
        <v>41</v>
      </c>
      <c r="F14" s="4" t="s">
        <v>42</v>
      </c>
      <c r="G14" s="4" t="s">
        <v>43</v>
      </c>
      <c r="H14" s="22">
        <v>0.15</v>
      </c>
      <c r="I14" s="4" t="str">
        <f t="shared" ref="I14:I22" si="0">F14</f>
        <v>5000</v>
      </c>
      <c r="J14" s="4">
        <f t="shared" ref="J14:J22" si="1">H14*100</f>
        <v>15</v>
      </c>
      <c r="K14" s="4"/>
    </row>
    <row r="15" s="1" customFormat="1" ht="22.05" customHeight="1" spans="1:11">
      <c r="A15" s="21"/>
      <c r="B15" s="4" t="s">
        <v>34</v>
      </c>
      <c r="C15" s="4" t="s">
        <v>44</v>
      </c>
      <c r="D15" s="4" t="s">
        <v>45</v>
      </c>
      <c r="E15" s="4" t="s">
        <v>46</v>
      </c>
      <c r="F15" s="4" t="s">
        <v>47</v>
      </c>
      <c r="G15" s="4" t="s">
        <v>48</v>
      </c>
      <c r="H15" s="22">
        <v>0.1</v>
      </c>
      <c r="I15" s="4" t="str">
        <f t="shared" si="0"/>
        <v>10</v>
      </c>
      <c r="J15" s="4">
        <f t="shared" si="1"/>
        <v>10</v>
      </c>
      <c r="K15" s="4"/>
    </row>
    <row r="16" s="1" customFormat="1" ht="22.05" customHeight="1" spans="1:11">
      <c r="A16" s="21"/>
      <c r="B16" s="4" t="s">
        <v>34</v>
      </c>
      <c r="C16" s="4" t="s">
        <v>44</v>
      </c>
      <c r="D16" s="4" t="s">
        <v>49</v>
      </c>
      <c r="E16" s="4" t="s">
        <v>46</v>
      </c>
      <c r="F16" s="4" t="s">
        <v>50</v>
      </c>
      <c r="G16" s="4" t="s">
        <v>48</v>
      </c>
      <c r="H16" s="22">
        <v>0.1</v>
      </c>
      <c r="I16" s="4" t="str">
        <f t="shared" si="0"/>
        <v>12</v>
      </c>
      <c r="J16" s="4">
        <f t="shared" si="1"/>
        <v>10</v>
      </c>
      <c r="K16" s="4"/>
    </row>
    <row r="17" s="1" customFormat="1" ht="22.05" customHeight="1" spans="1:11">
      <c r="A17" s="21"/>
      <c r="B17" s="4" t="s">
        <v>51</v>
      </c>
      <c r="C17" s="4" t="s">
        <v>52</v>
      </c>
      <c r="D17" s="4" t="s">
        <v>53</v>
      </c>
      <c r="E17" s="4" t="s">
        <v>37</v>
      </c>
      <c r="F17" s="4" t="s">
        <v>38</v>
      </c>
      <c r="G17" s="4"/>
      <c r="H17" s="22">
        <v>0.05</v>
      </c>
      <c r="I17" s="4" t="str">
        <f t="shared" si="0"/>
        <v>优</v>
      </c>
      <c r="J17" s="4">
        <f t="shared" si="1"/>
        <v>5</v>
      </c>
      <c r="K17" s="4"/>
    </row>
    <row r="18" s="1" customFormat="1" ht="22.05" customHeight="1" spans="1:11">
      <c r="A18" s="21"/>
      <c r="B18" s="4" t="s">
        <v>51</v>
      </c>
      <c r="C18" s="4" t="s">
        <v>52</v>
      </c>
      <c r="D18" s="4" t="s">
        <v>54</v>
      </c>
      <c r="E18" s="4" t="s">
        <v>37</v>
      </c>
      <c r="F18" s="4" t="s">
        <v>38</v>
      </c>
      <c r="G18" s="4"/>
      <c r="H18" s="22">
        <v>0.05</v>
      </c>
      <c r="I18" s="4" t="str">
        <f t="shared" si="0"/>
        <v>优</v>
      </c>
      <c r="J18" s="4">
        <f t="shared" si="1"/>
        <v>5</v>
      </c>
      <c r="K18" s="4"/>
    </row>
    <row r="19" s="1" customFormat="1" ht="22.05" customHeight="1" spans="1:11">
      <c r="A19" s="21"/>
      <c r="B19" s="4" t="s">
        <v>51</v>
      </c>
      <c r="C19" s="4" t="s">
        <v>52</v>
      </c>
      <c r="D19" s="4" t="s">
        <v>55</v>
      </c>
      <c r="E19" s="4" t="s">
        <v>37</v>
      </c>
      <c r="F19" s="4" t="s">
        <v>38</v>
      </c>
      <c r="G19" s="4"/>
      <c r="H19" s="22">
        <v>0.05</v>
      </c>
      <c r="I19" s="4" t="str">
        <f t="shared" si="0"/>
        <v>优</v>
      </c>
      <c r="J19" s="4">
        <f t="shared" si="1"/>
        <v>5</v>
      </c>
      <c r="K19" s="4"/>
    </row>
    <row r="20" s="1" customFormat="1" ht="22.05" customHeight="1" spans="1:11">
      <c r="A20" s="21"/>
      <c r="B20" s="4" t="s">
        <v>51</v>
      </c>
      <c r="C20" s="4" t="s">
        <v>56</v>
      </c>
      <c r="D20" s="4" t="s">
        <v>57</v>
      </c>
      <c r="E20" s="4" t="s">
        <v>37</v>
      </c>
      <c r="F20" s="4" t="s">
        <v>38</v>
      </c>
      <c r="G20" s="4"/>
      <c r="H20" s="22">
        <v>0.05</v>
      </c>
      <c r="I20" s="4" t="str">
        <f t="shared" si="0"/>
        <v>优</v>
      </c>
      <c r="J20" s="4">
        <f t="shared" si="1"/>
        <v>5</v>
      </c>
      <c r="K20" s="4"/>
    </row>
    <row r="21" s="1" customFormat="1" ht="22.05" customHeight="1" spans="1:11">
      <c r="A21" s="21"/>
      <c r="B21" s="4" t="s">
        <v>58</v>
      </c>
      <c r="C21" s="4" t="s">
        <v>59</v>
      </c>
      <c r="D21" s="4" t="s">
        <v>60</v>
      </c>
      <c r="E21" s="4" t="s">
        <v>61</v>
      </c>
      <c r="F21" s="4" t="s">
        <v>62</v>
      </c>
      <c r="G21" s="4" t="s">
        <v>63</v>
      </c>
      <c r="H21" s="22">
        <v>0.1</v>
      </c>
      <c r="I21" s="4" t="str">
        <f t="shared" si="0"/>
        <v>98</v>
      </c>
      <c r="J21" s="4">
        <f t="shared" si="1"/>
        <v>10</v>
      </c>
      <c r="K21" s="4"/>
    </row>
    <row r="22" s="1" customFormat="1" ht="22.05" customHeight="1" spans="1:11">
      <c r="A22" s="21"/>
      <c r="B22" s="4" t="s">
        <v>64</v>
      </c>
      <c r="C22" s="4" t="s">
        <v>65</v>
      </c>
      <c r="D22" s="4" t="s">
        <v>66</v>
      </c>
      <c r="E22" s="4" t="s">
        <v>46</v>
      </c>
      <c r="F22" s="4">
        <v>137720.34</v>
      </c>
      <c r="G22" s="4" t="s">
        <v>67</v>
      </c>
      <c r="H22" s="22">
        <v>0.2</v>
      </c>
      <c r="I22" s="4">
        <f t="shared" si="0"/>
        <v>137720.34</v>
      </c>
      <c r="J22" s="4">
        <f t="shared" si="1"/>
        <v>20</v>
      </c>
      <c r="K22" s="4"/>
    </row>
    <row r="23" s="1" customFormat="1" ht="22.05" customHeight="1" spans="1:11">
      <c r="A23" s="4" t="s">
        <v>68</v>
      </c>
      <c r="B23" s="4"/>
      <c r="C23" s="4"/>
      <c r="D23" s="4"/>
      <c r="E23" s="4"/>
      <c r="F23" s="4"/>
      <c r="G23" s="4"/>
      <c r="H23" s="4"/>
      <c r="I23" s="4"/>
      <c r="J23" s="24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