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<sst xmlns="http://schemas.openxmlformats.org/spreadsheetml/2006/main" count="137" uniqueCount="82">
  <si>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>项目支出绩效自评表</t>
  </si>
  <si>
    <t>（2024年度）</t>
  </si>
  <si>
    <t>项目名称</t>
  </si>
  <si>
    <t>[ID37150]五一小学晋元庄分校家具更新改造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</si>
  <si>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</si>
  <si>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</si>
  <si>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</si>
  <si>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</si>
  <si>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</si>
  <si>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</si>
  <si>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</si>
  <si>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</si>
  <si>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</si>
  <si>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</si>
  <si>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</si>
  <si>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</si>
  <si>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</si>
  <si>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</si>
  <si>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</si>
  <si>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</si>
  <si>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</si>
  <si>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</si>
  <si>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</si>
  <si>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本项目更新改造的家具设备购置涉及：
1、四个专业教室：劳动科学教室、美术教室、音乐教室、心理教室。
2、门厅天井部分。
3、阅览室部分。
4、四层体育馆部分。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</si>
  <si>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</si>
  <si>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</si>
  <si>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</si>
  <si>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</si>
  <si>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</si>
  <si>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</si>
  <si>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</si>
  <si>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</si>
  <si>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</si>
  <si>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</si>
  <si>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</si>
  <si>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</si>
  <si>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符合《海淀区行政事业单位办公设备配置标准）》</t>
  </si>
  <si>
    <t>定性</t>
  </si>
  <si>
    <t>优</t>
  </si>
  <si>
    <t>时效指标</t>
  </si>
  <si>
    <t>完成验收时间</t>
  </si>
  <si>
    <t>≤</t>
  </si>
  <si>
    <t>11</t>
  </si>
  <si>
    <t>月</t>
  </si>
  <si>
    <t>验收合格率</t>
  </si>
  <si>
    <t>＝</t>
  </si>
  <si>
    <t>100</t>
  </si>
  <si>
    <t>%</t>
  </si>
  <si>
    <t>采购物品到位时间</t>
  </si>
  <si>
    <t>搬迁完成时间</t>
  </si>
  <si>
    <t>7</t>
  </si>
  <si>
    <t>天</t>
  </si>
  <si>
    <t>符合《北京市中小学校办学条件标准》、《北京市幼儿园办园条件标准》</t>
  </si>
  <si>
    <t>数量指标</t>
  </si>
  <si>
    <t>购置教育教学设备种类</t>
  </si>
  <si>
    <t>≥</t>
  </si>
  <si>
    <t>26</t>
  </si>
  <si>
    <t>类</t>
  </si>
  <si>
    <t>招标采购时间</t>
  </si>
  <si>
    <t>9</t>
  </si>
  <si>
    <t>效益指标</t>
  </si>
  <si>
    <t>社会效益指标</t>
  </si>
  <si>
    <t>满足日常办公需要</t>
  </si>
  <si>
    <t>满足日常教学需要</t>
  </si>
  <si>
    <t>提高学校教育教学设备水平</t>
  </si>
  <si>
    <t>保障良好的教育教学生活环境及质量</t>
  </si>
  <si>
    <t>可持续影响指标</t>
  </si>
  <si>
    <t>推进教育资源优化配置</t>
  </si>
  <si>
    <t>设备使用年限</t>
  </si>
  <si>
    <t>3</t>
  </si>
  <si>
    <t>年</t>
  </si>
  <si>
    <t>满意度指标</t>
  </si>
  <si>
    <t>服务对象满意度指标</t>
  </si>
  <si>
    <t>受益学生满意度</t>
  </si>
  <si>
    <t>98</t>
  </si>
  <si>
    <t>受益教师满意度</t>
  </si>
  <si>
    <t>成本指标</t>
  </si>
  <si>
    <t>经济成本指标</t>
  </si>
  <si>
    <t>设备购置成本</t>
  </si>
  <si>
    <t>334216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</si>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</sst>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3" applyNumberFormat="1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topLeftCell="A17" workbookViewId="0">
      <selection activeCell="A31" sqref="$A31:$XFD3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/>
      <c r="F6" s="7">
        <v>33.42</v>
      </c>
      <c r="G6" s="7">
        <v>33.42</v>
      </c>
      <c r="H6" s="7">
        <v>10</v>
      </c>
      <c r="I6" s="31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/>
      <c r="F7" s="7">
        <v>33.42</v>
      </c>
      <c r="G7" s="7">
        <v>33.42</v>
      </c>
      <c r="H7" s="7" t="s">
        <v>17</v>
      </c>
      <c r="I7" s="31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25" t="s">
        <v>23</v>
      </c>
      <c r="C11" s="25"/>
      <c r="D11" s="25"/>
      <c r="E11" s="25"/>
      <c r="F11" s="25"/>
      <c r="G11" s="25" t="s">
        <v>23</v>
      </c>
      <c r="H11" s="25"/>
      <c r="I11" s="25"/>
      <c r="J11" s="25"/>
      <c r="K11" s="25"/>
    </row>
    <row r="12" s="1" customFormat="1" ht="31.2" customHeight="1" spans="1:11">
      <c r="A12" s="23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s="1" customFormat="1" ht="31.2" customHeight="1" spans="1:11">
      <c r="A13" s="26"/>
      <c r="B13" s="27" t="s">
        <v>34</v>
      </c>
      <c r="C13" s="28" t="s">
        <v>35</v>
      </c>
      <c r="D13" s="29" t="s">
        <v>36</v>
      </c>
      <c r="E13" s="27" t="s">
        <v>37</v>
      </c>
      <c r="F13" s="27" t="s">
        <v>38</v>
      </c>
      <c r="G13" s="27"/>
      <c r="H13" s="30">
        <v>0.05</v>
      </c>
      <c r="I13" s="8" t="str">
        <f>F13</f>
        <v>优</v>
      </c>
      <c r="J13" s="7">
        <f>H13*100</f>
        <v>5</v>
      </c>
      <c r="K13" s="7"/>
    </row>
    <row r="14" s="1" customFormat="1" ht="31.2" customHeight="1" spans="1:11">
      <c r="A14" s="26"/>
      <c r="B14" s="27" t="s">
        <v>34</v>
      </c>
      <c r="C14" s="28" t="s">
        <v>39</v>
      </c>
      <c r="D14" s="29" t="s">
        <v>40</v>
      </c>
      <c r="E14" s="27" t="s">
        <v>41</v>
      </c>
      <c r="F14" s="27" t="s">
        <v>42</v>
      </c>
      <c r="G14" s="27" t="s">
        <v>43</v>
      </c>
      <c r="H14" s="30">
        <v>0.05</v>
      </c>
      <c r="I14" s="8" t="str">
        <f t="shared" ref="I14:I29" si="0">F14</f>
        <v>11</v>
      </c>
      <c r="J14" s="7">
        <f t="shared" ref="J14:J30" si="1">H14*100</f>
        <v>5</v>
      </c>
      <c r="K14" s="7"/>
    </row>
    <row r="15" s="1" customFormat="1" ht="31.2" customHeight="1" spans="1:11">
      <c r="A15" s="26"/>
      <c r="B15" s="27" t="s">
        <v>34</v>
      </c>
      <c r="C15" s="28" t="s">
        <v>35</v>
      </c>
      <c r="D15" s="29" t="s">
        <v>44</v>
      </c>
      <c r="E15" s="27" t="s">
        <v>45</v>
      </c>
      <c r="F15" s="27" t="s">
        <v>46</v>
      </c>
      <c r="G15" s="27" t="s">
        <v>47</v>
      </c>
      <c r="H15" s="30">
        <v>0.05</v>
      </c>
      <c r="I15" s="8" t="str">
        <f t="shared" si="0"/>
        <v>100</v>
      </c>
      <c r="J15" s="7">
        <f t="shared" si="1"/>
        <v>5</v>
      </c>
      <c r="K15" s="7"/>
    </row>
    <row r="16" s="1" customFormat="1" ht="31.2" customHeight="1" spans="1:11">
      <c r="A16" s="26"/>
      <c r="B16" s="27" t="s">
        <v>34</v>
      </c>
      <c r="C16" s="28" t="s">
        <v>39</v>
      </c>
      <c r="D16" s="29" t="s">
        <v>48</v>
      </c>
      <c r="E16" s="27" t="s">
        <v>41</v>
      </c>
      <c r="F16" s="27" t="s">
        <v>42</v>
      </c>
      <c r="G16" s="27" t="s">
        <v>43</v>
      </c>
      <c r="H16" s="30">
        <v>0.05</v>
      </c>
      <c r="I16" s="8" t="str">
        <f t="shared" si="0"/>
        <v>11</v>
      </c>
      <c r="J16" s="7">
        <f t="shared" si="1"/>
        <v>5</v>
      </c>
      <c r="K16" s="7"/>
    </row>
    <row r="17" s="1" customFormat="1" ht="31.2" customHeight="1" spans="1:11">
      <c r="A17" s="26"/>
      <c r="B17" s="27" t="s">
        <v>34</v>
      </c>
      <c r="C17" s="28" t="s">
        <v>39</v>
      </c>
      <c r="D17" s="29" t="s">
        <v>49</v>
      </c>
      <c r="E17" s="27" t="s">
        <v>41</v>
      </c>
      <c r="F17" s="27" t="s">
        <v>50</v>
      </c>
      <c r="G17" s="27" t="s">
        <v>51</v>
      </c>
      <c r="H17" s="30">
        <v>0.05</v>
      </c>
      <c r="I17" s="8" t="str">
        <f t="shared" si="0"/>
        <v>7</v>
      </c>
      <c r="J17" s="7">
        <f t="shared" si="1"/>
        <v>5</v>
      </c>
      <c r="K17" s="7"/>
    </row>
    <row r="18" s="1" customFormat="1" ht="31.2" customHeight="1" spans="1:11">
      <c r="A18" s="26"/>
      <c r="B18" s="27" t="s">
        <v>34</v>
      </c>
      <c r="C18" s="28" t="s">
        <v>35</v>
      </c>
      <c r="D18" s="29" t="s">
        <v>52</v>
      </c>
      <c r="E18" s="27" t="s">
        <v>37</v>
      </c>
      <c r="F18" s="27" t="s">
        <v>38</v>
      </c>
      <c r="G18" s="27"/>
      <c r="H18" s="30">
        <v>0.05</v>
      </c>
      <c r="I18" s="8" t="str">
        <f t="shared" si="0"/>
        <v>优</v>
      </c>
      <c r="J18" s="7">
        <f t="shared" si="1"/>
        <v>5</v>
      </c>
      <c r="K18" s="7"/>
    </row>
    <row r="19" s="1" customFormat="1" ht="31.2" customHeight="1" spans="1:11">
      <c r="A19" s="26"/>
      <c r="B19" s="27" t="s">
        <v>34</v>
      </c>
      <c r="C19" s="28" t="s">
        <v>53</v>
      </c>
      <c r="D19" s="29" t="s">
        <v>54</v>
      </c>
      <c r="E19" s="27" t="s">
        <v>55</v>
      </c>
      <c r="F19" s="27" t="s">
        <v>56</v>
      </c>
      <c r="G19" s="27" t="s">
        <v>57</v>
      </c>
      <c r="H19" s="30">
        <v>0.05</v>
      </c>
      <c r="I19" s="8" t="str">
        <f t="shared" si="0"/>
        <v>26</v>
      </c>
      <c r="J19" s="7">
        <f t="shared" si="1"/>
        <v>5</v>
      </c>
      <c r="K19" s="7"/>
    </row>
    <row r="20" s="1" customFormat="1" ht="31.2" customHeight="1" spans="1:11">
      <c r="A20" s="26"/>
      <c r="B20" s="27" t="s">
        <v>34</v>
      </c>
      <c r="C20" s="28" t="s">
        <v>39</v>
      </c>
      <c r="D20" s="29" t="s">
        <v>58</v>
      </c>
      <c r="E20" s="27" t="s">
        <v>41</v>
      </c>
      <c r="F20" s="27" t="s">
        <v>59</v>
      </c>
      <c r="G20" s="27" t="s">
        <v>43</v>
      </c>
      <c r="H20" s="30">
        <v>0.05</v>
      </c>
      <c r="I20" s="8" t="str">
        <f t="shared" si="0"/>
        <v>9</v>
      </c>
      <c r="J20" s="7">
        <f t="shared" si="1"/>
        <v>5</v>
      </c>
      <c r="K20" s="7"/>
    </row>
    <row r="21" s="1" customFormat="1" ht="31.2" customHeight="1" spans="1:11">
      <c r="A21" s="26"/>
      <c r="B21" s="27" t="s">
        <v>60</v>
      </c>
      <c r="C21" s="28" t="s">
        <v>61</v>
      </c>
      <c r="D21" s="29" t="s">
        <v>62</v>
      </c>
      <c r="E21" s="27" t="s">
        <v>37</v>
      </c>
      <c r="F21" s="27" t="s">
        <v>38</v>
      </c>
      <c r="G21" s="27"/>
      <c r="H21" s="30">
        <v>0.03</v>
      </c>
      <c r="I21" s="8" t="str">
        <f t="shared" si="0"/>
        <v>优</v>
      </c>
      <c r="J21" s="7">
        <f t="shared" si="1"/>
        <v>3</v>
      </c>
      <c r="K21" s="7"/>
    </row>
    <row r="22" s="1" customFormat="1" ht="31.2" customHeight="1" spans="1:11">
      <c r="A22" s="26"/>
      <c r="B22" s="27" t="s">
        <v>60</v>
      </c>
      <c r="C22" s="28" t="s">
        <v>61</v>
      </c>
      <c r="D22" s="29" t="s">
        <v>63</v>
      </c>
      <c r="E22" s="27" t="s">
        <v>37</v>
      </c>
      <c r="F22" s="27" t="s">
        <v>38</v>
      </c>
      <c r="G22" s="27"/>
      <c r="H22" s="30">
        <v>0.03</v>
      </c>
      <c r="I22" s="8" t="str">
        <f t="shared" si="0"/>
        <v>优</v>
      </c>
      <c r="J22" s="7">
        <f t="shared" si="1"/>
        <v>3</v>
      </c>
      <c r="K22" s="7"/>
    </row>
    <row r="23" s="1" customFormat="1" ht="22.05" customHeight="1" spans="1:11">
      <c r="A23" s="26"/>
      <c r="B23" s="27" t="s">
        <v>60</v>
      </c>
      <c r="C23" s="28" t="s">
        <v>61</v>
      </c>
      <c r="D23" s="29" t="s">
        <v>64</v>
      </c>
      <c r="E23" s="27" t="s">
        <v>37</v>
      </c>
      <c r="F23" s="27" t="s">
        <v>38</v>
      </c>
      <c r="G23" s="27"/>
      <c r="H23" s="30">
        <v>0.03</v>
      </c>
      <c r="I23" s="8" t="str">
        <f t="shared" si="0"/>
        <v>优</v>
      </c>
      <c r="J23" s="7">
        <f t="shared" si="1"/>
        <v>3</v>
      </c>
      <c r="K23" s="7"/>
    </row>
    <row r="24" s="1" customFormat="1" ht="22.05" customHeight="1" spans="1:11">
      <c r="A24" s="26"/>
      <c r="B24" s="27" t="s">
        <v>60</v>
      </c>
      <c r="C24" s="28" t="s">
        <v>61</v>
      </c>
      <c r="D24" s="29" t="s">
        <v>65</v>
      </c>
      <c r="E24" s="27" t="s">
        <v>37</v>
      </c>
      <c r="F24" s="27" t="s">
        <v>38</v>
      </c>
      <c r="G24" s="27"/>
      <c r="H24" s="30">
        <v>0.03</v>
      </c>
      <c r="I24" s="8" t="str">
        <f t="shared" si="0"/>
        <v>优</v>
      </c>
      <c r="J24" s="7">
        <f t="shared" si="1"/>
        <v>3</v>
      </c>
      <c r="K24" s="7"/>
    </row>
    <row r="25" s="1" customFormat="1" ht="22.05" customHeight="1" spans="1:11">
      <c r="A25" s="26"/>
      <c r="B25" s="27" t="s">
        <v>60</v>
      </c>
      <c r="C25" s="28" t="s">
        <v>66</v>
      </c>
      <c r="D25" s="29" t="s">
        <v>67</v>
      </c>
      <c r="E25" s="27" t="s">
        <v>37</v>
      </c>
      <c r="F25" s="27" t="s">
        <v>38</v>
      </c>
      <c r="G25" s="27"/>
      <c r="H25" s="30">
        <v>0.04</v>
      </c>
      <c r="I25" s="8" t="str">
        <f t="shared" si="0"/>
        <v>优</v>
      </c>
      <c r="J25" s="7">
        <f t="shared" si="1"/>
        <v>4</v>
      </c>
      <c r="K25" s="7"/>
    </row>
    <row r="26" s="1" customFormat="1" ht="22.05" customHeight="1" spans="1:11">
      <c r="A26" s="26"/>
      <c r="B26" s="27" t="s">
        <v>60</v>
      </c>
      <c r="C26" s="28" t="s">
        <v>66</v>
      </c>
      <c r="D26" s="29" t="s">
        <v>68</v>
      </c>
      <c r="E26" s="27" t="s">
        <v>55</v>
      </c>
      <c r="F26" s="27" t="s">
        <v>69</v>
      </c>
      <c r="G26" s="27" t="s">
        <v>70</v>
      </c>
      <c r="H26" s="30">
        <v>0.04</v>
      </c>
      <c r="I26" s="8" t="str">
        <f t="shared" si="0"/>
        <v>3</v>
      </c>
      <c r="J26" s="7">
        <f t="shared" si="1"/>
        <v>4</v>
      </c>
      <c r="K26" s="7"/>
    </row>
    <row r="27" s="1" customFormat="1" ht="22.05" customHeight="1" spans="1:11">
      <c r="A27" s="26"/>
      <c r="B27" s="27" t="s">
        <v>71</v>
      </c>
      <c r="C27" s="28" t="s">
        <v>72</v>
      </c>
      <c r="D27" s="29" t="s">
        <v>73</v>
      </c>
      <c r="E27" s="27" t="s">
        <v>55</v>
      </c>
      <c r="F27" s="27" t="s">
        <v>74</v>
      </c>
      <c r="G27" s="27" t="s">
        <v>47</v>
      </c>
      <c r="H27" s="30">
        <v>0.05</v>
      </c>
      <c r="I27" s="8" t="str">
        <f t="shared" si="0"/>
        <v>98</v>
      </c>
      <c r="J27" s="7">
        <f t="shared" si="1"/>
        <v>5</v>
      </c>
      <c r="K27" s="7"/>
    </row>
    <row r="28" s="1" customFormat="1" ht="22.05" customHeight="1" spans="1:11">
      <c r="A28" s="26"/>
      <c r="B28" s="27" t="s">
        <v>71</v>
      </c>
      <c r="C28" s="28" t="s">
        <v>72</v>
      </c>
      <c r="D28" s="29" t="s">
        <v>75</v>
      </c>
      <c r="E28" s="27" t="s">
        <v>55</v>
      </c>
      <c r="F28" s="27" t="s">
        <v>74</v>
      </c>
      <c r="G28" s="27" t="s">
        <v>47</v>
      </c>
      <c r="H28" s="30">
        <v>0.05</v>
      </c>
      <c r="I28" s="8" t="str">
        <f t="shared" si="0"/>
        <v>98</v>
      </c>
      <c r="J28" s="7">
        <f t="shared" si="1"/>
        <v>5</v>
      </c>
      <c r="K28" s="7"/>
    </row>
    <row r="29" s="1" customFormat="1" ht="22.05" customHeight="1" spans="1:11">
      <c r="A29" s="26"/>
      <c r="B29" s="27" t="s">
        <v>76</v>
      </c>
      <c r="C29" s="28" t="s">
        <v>77</v>
      </c>
      <c r="D29" s="29" t="s">
        <v>78</v>
      </c>
      <c r="E29" s="27" t="s">
        <v>41</v>
      </c>
      <c r="F29" s="27" t="s">
        <v>79</v>
      </c>
      <c r="G29" s="27" t="s">
        <v>80</v>
      </c>
      <c r="H29" s="30">
        <v>0.2</v>
      </c>
      <c r="I29" s="8" t="str">
        <f t="shared" si="0"/>
        <v>334216</v>
      </c>
      <c r="J29" s="7">
        <f t="shared" si="1"/>
        <v>20</v>
      </c>
      <c r="K29" s="7"/>
    </row>
    <row r="30" s="1" customFormat="1" ht="22.05" customHeight="1" spans="1:11">
      <c r="A30" s="7" t="s">
        <v>81</v>
      </c>
      <c r="B30" s="7"/>
      <c r="C30" s="7"/>
      <c r="D30" s="8"/>
      <c r="E30" s="7"/>
      <c r="F30" s="7"/>
      <c r="G30" s="7"/>
      <c r="H30" s="7"/>
      <c r="I30" s="7"/>
      <c r="J30" s="7">
        <v>100</v>
      </c>
      <c r="K3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