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<sst xmlns="http://schemas.openxmlformats.org/spreadsheetml/2006/main" count="93" uniqueCount="73">
  <si>
    <t>项目支出绩效自评表</t>
  </si>
  <si>
    <t>（2024年度）</t>
  </si>
  <si>
    <t>项目名称</t>
  </si>
  <si>
    <t>[ID38402]北京市海淀区五一小学三校区信息化基础设施升级改造项目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</si>
  <si>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</si>
  <si>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</si>
  <si>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</si>
  <si>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</si>
  <si>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</si>
  <si>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</si>
  <si>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</si>
  <si>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</si>
  <si>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</si>
  <si>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</si>
  <si>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</si>
  <si>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</si>
  <si>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</si>
  <si>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</si>
  <si>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</si>
  <si>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</si>
  <si>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</si>
  <si>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</si>
  <si>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</si>
  <si>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海淀区五一小学始建于1954年5月1日，学校现有本校、一分校、晋元庄分校三个校区，合计118个教学班，教职工350余人，学生5400余人。随着时间推移及信息技术的不断发展，我校现有部分信息化系统存在老旧故障、功能缺失等一系列问题，本次需对我校现阶段缺少及存在问题的信息化系统进行改造，满足学校教育教学、服务及管理的使用需求。
本项目根据我校信息化现状，结合我校特点及教育教学需求，完善信息化系统建设，为我校智慧校园整体建设提供坚实的基础设施支撑，促进我校教育教学水平的不断提高，同时促进优质教育资源共享，更好的为海淀教育做出应有的贡献，因此项目具有重要意义。</t>
  </si>
  <si>
    <t>根据我校信息化现状，结合我校特点及教育教学需求，完善信息化系统建设，为我校智慧校园整体建设提供坚实的基础设施支撑，促进我校教育教学水平的不断提高。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</si>
  <si>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</si>
  <si>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</si>
  <si>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</si>
  <si>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</si>
  <si>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</si>
  <si>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</si>
  <si>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</si>
  <si>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</si>
  <si>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</si>
  <si>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</si>
  <si>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</si>
  <si>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</si>
  <si>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</si>
  <si>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</si>
  <si>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</si>
  <si>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</si>
  <si>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</si>
  <si>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采购硬件设备数量</t>
  </si>
  <si>
    <t>＝</t>
  </si>
  <si>
    <t>836</t>
  </si>
  <si>
    <t>件</t>
  </si>
  <si>
    <t>采购硬件设备种类</t>
  </si>
  <si>
    <t>9</t>
  </si>
  <si>
    <t>种</t>
  </si>
  <si>
    <t>质量指标</t>
  </si>
  <si>
    <t>验收合格率</t>
  </si>
  <si>
    <t>100</t>
  </si>
  <si>
    <t>%</t>
  </si>
  <si>
    <t>效益指标</t>
  </si>
  <si>
    <t>社会效益指标</t>
  </si>
  <si>
    <t>满足教育教学需要</t>
  </si>
  <si>
    <t>定性</t>
  </si>
  <si>
    <t>优</t>
  </si>
  <si>
    <t>可持续影响指标</t>
  </si>
  <si>
    <t>设备使用年限</t>
  </si>
  <si>
    <t>≥</t>
  </si>
  <si>
    <t>6</t>
  </si>
  <si>
    <t>年</t>
  </si>
  <si>
    <t>改善办学条件</t>
  </si>
  <si>
    <t>满意度指标</t>
  </si>
  <si>
    <t>服务对象满意度指标</t>
  </si>
  <si>
    <t>使用者满意度</t>
  </si>
  <si>
    <t>95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</si>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</sst>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" fontId="3" fillId="0" borderId="1" xfId="49" applyNumberForma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J6" sqref="J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" style="2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26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27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28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29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28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/>
      <c r="F6" s="5">
        <v>441.67</v>
      </c>
      <c r="G6" s="5">
        <v>441.44</v>
      </c>
      <c r="H6" s="5">
        <v>10</v>
      </c>
      <c r="I6" s="23">
        <f>G6/F6</f>
        <v>0.999479249213213</v>
      </c>
      <c r="J6" s="30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/>
      <c r="F7" s="5">
        <v>441.67</v>
      </c>
      <c r="G7" s="5">
        <v>441.44</v>
      </c>
      <c r="H7" s="5" t="s">
        <v>17</v>
      </c>
      <c r="I7" s="23">
        <f>G7/F7</f>
        <v>0.999479249213213</v>
      </c>
      <c r="J7" s="28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28" t="s">
        <v>17</v>
      </c>
      <c r="K8" s="5"/>
    </row>
    <row r="9" s="1" customFormat="1" ht="22.0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28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29"/>
      <c r="K10" s="7"/>
    </row>
    <row r="11" s="1" customFormat="1" ht="76" customHeight="1" spans="1:11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s="1" customFormat="1" ht="31.2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28" t="s">
        <v>14</v>
      </c>
      <c r="K12" s="12" t="s">
        <v>34</v>
      </c>
    </row>
    <row r="13" s="1" customFormat="1" ht="22.05" customHeight="1" spans="1:11">
      <c r="A13" s="22"/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23">
        <v>0.1</v>
      </c>
      <c r="I13" s="5" t="str">
        <f>F13</f>
        <v>12</v>
      </c>
      <c r="J13" s="28">
        <f>H13*100</f>
        <v>10</v>
      </c>
      <c r="K13" s="5"/>
    </row>
    <row r="14" s="1" customFormat="1" ht="22.05" customHeight="1" spans="1:11">
      <c r="A14" s="22"/>
      <c r="B14" s="5" t="s">
        <v>35</v>
      </c>
      <c r="C14" s="5" t="s">
        <v>41</v>
      </c>
      <c r="D14" s="5" t="s">
        <v>42</v>
      </c>
      <c r="E14" s="5" t="s">
        <v>43</v>
      </c>
      <c r="F14" s="5" t="s">
        <v>44</v>
      </c>
      <c r="G14" s="5" t="s">
        <v>45</v>
      </c>
      <c r="H14" s="23">
        <v>0.1</v>
      </c>
      <c r="I14" s="5" t="str">
        <f t="shared" ref="I14:I21" si="0">F14</f>
        <v>836</v>
      </c>
      <c r="J14" s="28">
        <f t="shared" ref="J14:J21" si="1">H14*100</f>
        <v>10</v>
      </c>
      <c r="K14" s="5"/>
    </row>
    <row r="15" s="1" customFormat="1" ht="22.05" customHeight="1" spans="1:11">
      <c r="A15" s="22"/>
      <c r="B15" s="5" t="s">
        <v>35</v>
      </c>
      <c r="C15" s="5" t="s">
        <v>41</v>
      </c>
      <c r="D15" s="5" t="s">
        <v>46</v>
      </c>
      <c r="E15" s="5" t="s">
        <v>43</v>
      </c>
      <c r="F15" s="5" t="s">
        <v>47</v>
      </c>
      <c r="G15" s="5" t="s">
        <v>48</v>
      </c>
      <c r="H15" s="23">
        <v>0.1</v>
      </c>
      <c r="I15" s="5" t="str">
        <f t="shared" si="0"/>
        <v>9</v>
      </c>
      <c r="J15" s="28">
        <f t="shared" si="1"/>
        <v>10</v>
      </c>
      <c r="K15" s="5"/>
    </row>
    <row r="16" s="1" customFormat="1" ht="22.05" customHeight="1" spans="1:11">
      <c r="A16" s="22"/>
      <c r="B16" s="5" t="s">
        <v>35</v>
      </c>
      <c r="C16" s="5" t="s">
        <v>49</v>
      </c>
      <c r="D16" s="5" t="s">
        <v>50</v>
      </c>
      <c r="E16" s="5" t="s">
        <v>43</v>
      </c>
      <c r="F16" s="5" t="s">
        <v>51</v>
      </c>
      <c r="G16" s="5" t="s">
        <v>52</v>
      </c>
      <c r="H16" s="23">
        <v>0.1</v>
      </c>
      <c r="I16" s="5" t="str">
        <f t="shared" si="0"/>
        <v>100</v>
      </c>
      <c r="J16" s="28">
        <f t="shared" si="1"/>
        <v>10</v>
      </c>
      <c r="K16" s="5"/>
    </row>
    <row r="17" s="1" customFormat="1" ht="22.05" customHeight="1" spans="1:11">
      <c r="A17" s="22"/>
      <c r="B17" s="5" t="s">
        <v>53</v>
      </c>
      <c r="C17" s="5" t="s">
        <v>54</v>
      </c>
      <c r="D17" s="5" t="s">
        <v>55</v>
      </c>
      <c r="E17" s="5" t="s">
        <v>56</v>
      </c>
      <c r="F17" s="5" t="s">
        <v>57</v>
      </c>
      <c r="G17" s="5"/>
      <c r="H17" s="23">
        <v>0.05</v>
      </c>
      <c r="I17" s="5" t="str">
        <f t="shared" si="0"/>
        <v>优</v>
      </c>
      <c r="J17" s="28">
        <f t="shared" si="1"/>
        <v>5</v>
      </c>
      <c r="K17" s="5"/>
    </row>
    <row r="18" s="1" customFormat="1" ht="22.05" customHeight="1" spans="1:11">
      <c r="A18" s="22"/>
      <c r="B18" s="5" t="s">
        <v>53</v>
      </c>
      <c r="C18" s="5" t="s">
        <v>58</v>
      </c>
      <c r="D18" s="5" t="s">
        <v>59</v>
      </c>
      <c r="E18" s="5" t="s">
        <v>60</v>
      </c>
      <c r="F18" s="5" t="s">
        <v>61</v>
      </c>
      <c r="G18" s="5" t="s">
        <v>62</v>
      </c>
      <c r="H18" s="23">
        <v>0.1</v>
      </c>
      <c r="I18" s="5" t="str">
        <f t="shared" si="0"/>
        <v>6</v>
      </c>
      <c r="J18" s="28">
        <f t="shared" si="1"/>
        <v>10</v>
      </c>
      <c r="K18" s="5"/>
    </row>
    <row r="19" s="1" customFormat="1" ht="22.05" customHeight="1" spans="1:11">
      <c r="A19" s="22"/>
      <c r="B19" s="5" t="s">
        <v>53</v>
      </c>
      <c r="C19" s="5" t="s">
        <v>54</v>
      </c>
      <c r="D19" s="5" t="s">
        <v>63</v>
      </c>
      <c r="E19" s="5" t="s">
        <v>56</v>
      </c>
      <c r="F19" s="5" t="s">
        <v>57</v>
      </c>
      <c r="G19" s="5"/>
      <c r="H19" s="23">
        <v>0.05</v>
      </c>
      <c r="I19" s="5" t="str">
        <f t="shared" si="0"/>
        <v>优</v>
      </c>
      <c r="J19" s="28">
        <f t="shared" si="1"/>
        <v>5</v>
      </c>
      <c r="K19" s="5"/>
    </row>
    <row r="20" s="1" customFormat="1" ht="22.05" customHeight="1" spans="1:11">
      <c r="A20" s="24"/>
      <c r="B20" s="5" t="s">
        <v>64</v>
      </c>
      <c r="C20" s="5" t="s">
        <v>65</v>
      </c>
      <c r="D20" s="5" t="s">
        <v>66</v>
      </c>
      <c r="E20" s="5" t="s">
        <v>60</v>
      </c>
      <c r="F20" s="5" t="s">
        <v>67</v>
      </c>
      <c r="G20" s="5" t="s">
        <v>52</v>
      </c>
      <c r="H20" s="23">
        <v>0.1</v>
      </c>
      <c r="I20" s="5" t="str">
        <f t="shared" si="0"/>
        <v>95</v>
      </c>
      <c r="J20" s="28">
        <f t="shared" si="1"/>
        <v>10</v>
      </c>
      <c r="K20" s="5"/>
    </row>
    <row r="21" s="1" customFormat="1" ht="22.05" customHeight="1" spans="1:11">
      <c r="A21" s="24"/>
      <c r="B21" s="5" t="s">
        <v>68</v>
      </c>
      <c r="C21" s="5" t="s">
        <v>69</v>
      </c>
      <c r="D21" s="5" t="s">
        <v>70</v>
      </c>
      <c r="E21" s="5" t="s">
        <v>38</v>
      </c>
      <c r="F21" s="25">
        <v>4416737.51</v>
      </c>
      <c r="G21" s="5" t="s">
        <v>71</v>
      </c>
      <c r="H21" s="23">
        <v>0.2</v>
      </c>
      <c r="I21" s="25">
        <v>4414361.51</v>
      </c>
      <c r="J21" s="28">
        <f t="shared" si="1"/>
        <v>20</v>
      </c>
      <c r="K21" s="5"/>
    </row>
    <row r="22" s="1" customFormat="1" ht="22.05" customHeight="1" spans="1:11">
      <c r="A22" s="5" t="s">
        <v>72</v>
      </c>
      <c r="B22" s="5"/>
      <c r="C22" s="5"/>
      <c r="D22" s="5"/>
      <c r="E22" s="5"/>
      <c r="F22" s="5"/>
      <c r="G22" s="5"/>
      <c r="H22" s="5"/>
      <c r="I22" s="5"/>
      <c r="J22" s="28">
        <v>100</v>
      </c>
      <c r="K22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19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