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definedNames>
    <definedName name="_xlnm.Print_Area" localSheetId="0">Sheet1!$A$1:$K$26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<sst xmlns="http://schemas.openxmlformats.org/spreadsheetml/2006/main" count="117" uniqueCount="79">
  <si>
    <t>项目支出绩效自评表</t>
  </si>
  <si>
    <t>（2024年度）</t>
  </si>
  <si>
    <t>项目名称</t>
  </si>
  <si>
    <t>北京市海淀区五一小学2024年第二次集团化办学项目</t>
  </si>
  <si>
    <t>主管部门</t>
  </si>
  <si>
    <t>北京市海淀区教育委员会</t>
  </si>
  <si>
    <t>实施单位</t>
  </si>
  <si>
    <t>北京市海淀区五一小学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</si>
  <si>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</si>
  <si>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</si>
  <si>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</si>
  <si>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</si>
  <si>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</si>
  <si>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</si>
  <si>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</si>
  <si>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</si>
  <si>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</si>
  <si>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</si>
  <si>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</si>
  <si>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</si>
  <si>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</si>
  <si>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</si>
  <si>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</si>
  <si>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为进一步提升教育质量，实现集团内各校的均衡发展，加强教师队伍建设，提升学生的综
合素质，以及优化教育资源配置，特此申报2024年第二次集团化办学经费。本年度安排
的项目主要涉及课程改革成果、体育劳动、学生活动、文化建设、综修设备等方向。
通过本项目的实施，预期将达到以下效果：
1.加强集团内各校的文化建设，形成统一且特色明显的校园文化。
2.通过教师研训一体化制度，提升教师专业水平，促进教学质量的整体提升。
3.通过丰富的教育教学活动，提升学生的艺术修养、科学精神和实践能力等综合素养。
4.改善学校的硬件设施，为学生提供更安全、舒适的学习和活动环境。
5.通过集团化办学，实现资源共享，提升整体办学效益。</t>
  </si>
  <si>
    <t>本年度安排
的项目主要涉及课程改革成果、体育劳动、学生活动、文化建设、综修设备等方向。
通过本项目的实施，预期将达到以下效果：
1.加强集团内各校的文化建设，形成统一且特色明显的校园文化。
2.通过教师研训一体化制度，提升教师专业水平，促进教学质量的整体提升。
3.通过丰富的教育教学活动，提升学生的艺术修养、科学精神和实践能力等综合素养。
4.改善学校的硬件设施，为学生提供更安全、舒适的学习和活动环境。
5.通过集团化办学，实现资源共享，提升整体办学效益。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</si>
  <si>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</si>
  <si>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</si>
  <si>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</si>
  <si>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</si>
  <si>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</si>
  <si>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</si>
  <si>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</si>
  <si>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</si>
  <si>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</si>
  <si>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</si>
  <si>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</si>
  <si>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</si>
  <si>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</si>
  <si>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</si>
  <si>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</si>
  <si>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</si>
  <si>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</si>
  <si>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举办活动数量（素质提升活动）</t>
  </si>
  <si>
    <t>≥</t>
  </si>
  <si>
    <t>5</t>
  </si>
  <si>
    <t>次</t>
  </si>
  <si>
    <t>举办体育活动数量（体育赛事及活动等）</t>
  </si>
  <si>
    <t>1</t>
  </si>
  <si>
    <t>培训教师的人次</t>
  </si>
  <si>
    <t>20</t>
  </si>
  <si>
    <t>人次</t>
  </si>
  <si>
    <t>设备购置的种类</t>
  </si>
  <si>
    <t>2</t>
  </si>
  <si>
    <t>类</t>
  </si>
  <si>
    <t>研究的课程数量</t>
  </si>
  <si>
    <t>100</t>
  </si>
  <si>
    <t>个</t>
  </si>
  <si>
    <t>支持校园文化的学校数量</t>
  </si>
  <si>
    <t>质量指标</t>
  </si>
  <si>
    <t>集团化办学质量评估</t>
  </si>
  <si>
    <t>定性</t>
  </si>
  <si>
    <t>优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</si>
  <si>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</si>
  <si>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</si>
  <si>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</si>
  <si>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</si>
  <si>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</si>
  <si>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</si>
  <si>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</si>
  <si>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受益成员校满意度</t>
  </si>
  <si>
    <t>95</t>
  </si>
  <si>
    <t>%</t>
  </si>
  <si>
    <r>
      <t>受益学生满意度</t>
    </r>
    <r>
      <rPr>
        <sz val="11"/>
        <color theme="1"/>
        <rFont val="Arial"/>
        <charset val="134"/>
      </rPr>
      <t xml:space="preserve">	</t>
    </r>
  </si>
  <si>
    <t>成本指标</t>
  </si>
  <si>
    <t>经济成本指标</t>
  </si>
  <si>
    <t>项目预算控制数</t>
  </si>
  <si>
    <t>2100000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</si>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</sst>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left" vertical="top" wrapText="1"/>
    </xf>
    <xf numFmtId="0" fontId="2" fillId="0" borderId="13" xfId="0" applyFont="1" applyBorder="1" applyAlignment="1">
      <alignment horizontal="center" vertical="center" textRotation="255"/>
    </xf>
    <xf numFmtId="9" fontId="2" fillId="0" borderId="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workbookViewId="0">
      <selection activeCell="K13" sqref="K13:K31"/>
    </sheetView>
  </sheetViews>
  <sheetFormatPr defaultColWidth="9" defaultRowHeight="14.4"/>
  <cols>
    <col min="1" max="1" width="7.55555555555556" customWidth="1"/>
    <col min="2" max="2" width="10.8981481481481" customWidth="1"/>
    <col min="3" max="3" width="19.6296296296296" customWidth="1"/>
    <col min="4" max="4" width="37.8796296296296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" style="1"/>
    <col min="11" max="11" width="15.1018518518519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4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25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26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2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26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/>
      <c r="F6" s="4">
        <v>210</v>
      </c>
      <c r="G6" s="4">
        <v>209.44</v>
      </c>
      <c r="H6" s="4">
        <v>10</v>
      </c>
      <c r="I6" s="28">
        <f>G6/F6</f>
        <v>0.997333333333333</v>
      </c>
      <c r="J6" s="26">
        <v>9.97</v>
      </c>
      <c r="K6" s="4"/>
    </row>
    <row r="7" ht="22.05" customHeight="1" spans="1:11">
      <c r="A7" s="12"/>
      <c r="B7" s="13"/>
      <c r="C7" s="14" t="s">
        <v>16</v>
      </c>
      <c r="D7" s="15"/>
      <c r="E7" s="4"/>
      <c r="F7" s="4">
        <v>210</v>
      </c>
      <c r="G7" s="4">
        <v>209.44</v>
      </c>
      <c r="H7" s="4" t="s">
        <v>17</v>
      </c>
      <c r="I7" s="28">
        <f>G7/F7</f>
        <v>0.997333333333333</v>
      </c>
      <c r="J7" s="26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26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26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27"/>
      <c r="K10" s="6"/>
    </row>
    <row r="11" ht="130" customHeight="1" spans="1:11">
      <c r="A11" s="19"/>
      <c r="B11" s="20" t="s">
        <v>23</v>
      </c>
      <c r="C11" s="20"/>
      <c r="D11" s="20"/>
      <c r="E11" s="20"/>
      <c r="F11" s="20"/>
      <c r="G11" s="20" t="s">
        <v>24</v>
      </c>
      <c r="H11" s="20"/>
      <c r="I11" s="20"/>
      <c r="J11" s="20"/>
      <c r="K11" s="20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26" t="s">
        <v>14</v>
      </c>
      <c r="K12" s="11" t="s">
        <v>34</v>
      </c>
    </row>
    <row r="13" ht="22.05" customHeight="1" spans="1:11">
      <c r="A13" s="21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22">
        <v>0.05</v>
      </c>
      <c r="I13" s="4" t="str">
        <f>F13</f>
        <v>12</v>
      </c>
      <c r="J13" s="26">
        <f>H13*100</f>
        <v>5</v>
      </c>
      <c r="K13" s="4"/>
    </row>
    <row r="14" ht="22.05" customHeight="1" spans="1:11">
      <c r="A14" s="21"/>
      <c r="B14" s="4" t="s">
        <v>35</v>
      </c>
      <c r="C14" s="4" t="s">
        <v>41</v>
      </c>
      <c r="D14" s="4" t="s">
        <v>42</v>
      </c>
      <c r="E14" s="4" t="s">
        <v>43</v>
      </c>
      <c r="F14" s="4" t="s">
        <v>44</v>
      </c>
      <c r="G14" s="4" t="s">
        <v>45</v>
      </c>
      <c r="H14" s="22">
        <v>0.05</v>
      </c>
      <c r="I14" s="4" t="str">
        <f t="shared" ref="I14:I25" si="0">F14</f>
        <v>5</v>
      </c>
      <c r="J14" s="26">
        <f t="shared" ref="J14:J25" si="1">H14*100</f>
        <v>5</v>
      </c>
      <c r="K14" s="4"/>
    </row>
    <row r="15" ht="22.05" customHeight="1" spans="1:11">
      <c r="A15" s="21"/>
      <c r="B15" s="4" t="s">
        <v>35</v>
      </c>
      <c r="C15" s="4" t="s">
        <v>41</v>
      </c>
      <c r="D15" s="4" t="s">
        <v>46</v>
      </c>
      <c r="E15" s="4" t="s">
        <v>43</v>
      </c>
      <c r="F15" s="4" t="s">
        <v>47</v>
      </c>
      <c r="G15" s="4" t="s">
        <v>45</v>
      </c>
      <c r="H15" s="22">
        <v>0.05</v>
      </c>
      <c r="I15" s="4" t="str">
        <f t="shared" si="0"/>
        <v>1</v>
      </c>
      <c r="J15" s="26">
        <f t="shared" si="1"/>
        <v>5</v>
      </c>
      <c r="K15" s="4"/>
    </row>
    <row r="16" ht="22.05" customHeight="1" spans="1:11">
      <c r="A16" s="21"/>
      <c r="B16" s="4" t="s">
        <v>35</v>
      </c>
      <c r="C16" s="4" t="s">
        <v>41</v>
      </c>
      <c r="D16" s="4" t="s">
        <v>48</v>
      </c>
      <c r="E16" s="4" t="s">
        <v>43</v>
      </c>
      <c r="F16" s="4" t="s">
        <v>49</v>
      </c>
      <c r="G16" s="4" t="s">
        <v>50</v>
      </c>
      <c r="H16" s="22">
        <v>0.05</v>
      </c>
      <c r="I16" s="4" t="str">
        <f t="shared" si="0"/>
        <v>20</v>
      </c>
      <c r="J16" s="26">
        <f t="shared" si="1"/>
        <v>5</v>
      </c>
      <c r="K16" s="4"/>
    </row>
    <row r="17" ht="22.05" customHeight="1" spans="1:11">
      <c r="A17" s="21"/>
      <c r="B17" s="4" t="s">
        <v>35</v>
      </c>
      <c r="C17" s="4" t="s">
        <v>41</v>
      </c>
      <c r="D17" s="4" t="s">
        <v>51</v>
      </c>
      <c r="E17" s="4" t="s">
        <v>43</v>
      </c>
      <c r="F17" s="4" t="s">
        <v>52</v>
      </c>
      <c r="G17" s="4" t="s">
        <v>53</v>
      </c>
      <c r="H17" s="22">
        <v>0.05</v>
      </c>
      <c r="I17" s="4" t="str">
        <f t="shared" si="0"/>
        <v>2</v>
      </c>
      <c r="J17" s="26">
        <f t="shared" si="1"/>
        <v>5</v>
      </c>
      <c r="K17" s="4"/>
    </row>
    <row r="18" ht="22.05" customHeight="1" spans="1:11">
      <c r="A18" s="21"/>
      <c r="B18" s="4" t="s">
        <v>35</v>
      </c>
      <c r="C18" s="4" t="s">
        <v>41</v>
      </c>
      <c r="D18" s="4" t="s">
        <v>54</v>
      </c>
      <c r="E18" s="4" t="s">
        <v>43</v>
      </c>
      <c r="F18" s="4" t="s">
        <v>55</v>
      </c>
      <c r="G18" s="4" t="s">
        <v>56</v>
      </c>
      <c r="H18" s="22">
        <v>0.05</v>
      </c>
      <c r="I18" s="4" t="str">
        <f t="shared" si="0"/>
        <v>100</v>
      </c>
      <c r="J18" s="26">
        <f t="shared" si="1"/>
        <v>5</v>
      </c>
      <c r="K18" s="4"/>
    </row>
    <row r="19" ht="22.05" customHeight="1" spans="1:11">
      <c r="A19" s="21"/>
      <c r="B19" s="4" t="s">
        <v>35</v>
      </c>
      <c r="C19" s="4" t="s">
        <v>41</v>
      </c>
      <c r="D19" s="4" t="s">
        <v>57</v>
      </c>
      <c r="E19" s="4" t="s">
        <v>43</v>
      </c>
      <c r="F19" s="4" t="s">
        <v>47</v>
      </c>
      <c r="G19" s="4" t="s">
        <v>56</v>
      </c>
      <c r="H19" s="22">
        <v>0.05</v>
      </c>
      <c r="I19" s="4" t="str">
        <f t="shared" si="0"/>
        <v>1</v>
      </c>
      <c r="J19" s="26">
        <f t="shared" si="1"/>
        <v>5</v>
      </c>
      <c r="K19" s="4"/>
    </row>
    <row r="20" ht="22.05" customHeight="1" spans="1:11">
      <c r="A20" s="23"/>
      <c r="B20" s="4" t="s">
        <v>35</v>
      </c>
      <c r="C20" s="4" t="s">
        <v>58</v>
      </c>
      <c r="D20" s="4" t="s">
        <v>59</v>
      </c>
      <c r="E20" s="4" t="s">
        <v>60</v>
      </c>
      <c r="F20" s="4" t="s">
        <v>61</v>
      </c>
      <c r="G20" s="4"/>
      <c r="H20" s="22">
        <v>0.05</v>
      </c>
      <c r="I20" s="4" t="str">
        <f t="shared" si="0"/>
        <v>优</v>
      </c>
      <c r="J20" s="26">
        <f t="shared" si="1"/>
        <v>5</v>
      </c>
      <c r="K20" s="4"/>
    </row>
    <row r="21" ht="22.05" customHeight="1" spans="1:11">
      <c r="A21" s="23"/>
      <c r="B21" s="4" t="s">
        <v>62</v>
      </c>
      <c r="C21" s="4" t="s">
        <v>63</v>
      </c>
      <c r="D21" s="4" t="s">
        <v>64</v>
      </c>
      <c r="E21" s="4" t="s">
        <v>60</v>
      </c>
      <c r="F21" s="4" t="s">
        <v>61</v>
      </c>
      <c r="G21" s="4"/>
      <c r="H21" s="22">
        <v>0.1</v>
      </c>
      <c r="I21" s="4" t="str">
        <f t="shared" si="0"/>
        <v>优</v>
      </c>
      <c r="J21" s="26">
        <f t="shared" si="1"/>
        <v>10</v>
      </c>
      <c r="K21" s="4"/>
    </row>
    <row r="22" ht="22.05" customHeight="1" spans="1:11">
      <c r="A22" s="23"/>
      <c r="B22" s="4" t="s">
        <v>62</v>
      </c>
      <c r="C22" s="4" t="s">
        <v>65</v>
      </c>
      <c r="D22" s="4" t="s">
        <v>66</v>
      </c>
      <c r="E22" s="4" t="s">
        <v>60</v>
      </c>
      <c r="F22" s="4" t="s">
        <v>61</v>
      </c>
      <c r="G22" s="4"/>
      <c r="H22" s="22">
        <v>0.1</v>
      </c>
      <c r="I22" s="4" t="str">
        <f t="shared" si="0"/>
        <v>优</v>
      </c>
      <c r="J22" s="26">
        <f t="shared" si="1"/>
        <v>10</v>
      </c>
      <c r="K22" s="4"/>
    </row>
    <row r="23" ht="22.05" customHeight="1" spans="1:11">
      <c r="A23" s="23"/>
      <c r="B23" s="4" t="s">
        <v>67</v>
      </c>
      <c r="C23" s="4" t="s">
        <v>68</v>
      </c>
      <c r="D23" s="4" t="s">
        <v>69</v>
      </c>
      <c r="E23" s="4" t="s">
        <v>43</v>
      </c>
      <c r="F23" s="4" t="s">
        <v>70</v>
      </c>
      <c r="G23" s="4" t="s">
        <v>71</v>
      </c>
      <c r="H23" s="22">
        <v>0.05</v>
      </c>
      <c r="I23" s="4" t="str">
        <f t="shared" si="0"/>
        <v>95</v>
      </c>
      <c r="J23" s="26">
        <f t="shared" si="1"/>
        <v>5</v>
      </c>
      <c r="K23" s="4"/>
    </row>
    <row r="24" ht="22.05" customHeight="1" spans="1:11">
      <c r="A24" s="23"/>
      <c r="B24" s="4" t="s">
        <v>67</v>
      </c>
      <c r="C24" s="4" t="s">
        <v>68</v>
      </c>
      <c r="D24" s="4" t="s">
        <v>72</v>
      </c>
      <c r="E24" s="4" t="s">
        <v>43</v>
      </c>
      <c r="F24" s="4" t="s">
        <v>70</v>
      </c>
      <c r="G24" s="4" t="s">
        <v>71</v>
      </c>
      <c r="H24" s="22">
        <v>0.05</v>
      </c>
      <c r="I24" s="4" t="str">
        <f t="shared" si="0"/>
        <v>95</v>
      </c>
      <c r="J24" s="26">
        <f t="shared" si="1"/>
        <v>5</v>
      </c>
      <c r="K24" s="4"/>
    </row>
    <row r="25" ht="22.05" customHeight="1" spans="1:11">
      <c r="A25" s="23"/>
      <c r="B25" s="4" t="s">
        <v>73</v>
      </c>
      <c r="C25" s="4" t="s">
        <v>74</v>
      </c>
      <c r="D25" s="4" t="s">
        <v>75</v>
      </c>
      <c r="E25" s="4" t="s">
        <v>38</v>
      </c>
      <c r="F25" s="4" t="s">
        <v>76</v>
      </c>
      <c r="G25" s="4" t="s">
        <v>77</v>
      </c>
      <c r="H25" s="22">
        <v>0.2</v>
      </c>
      <c r="I25" s="4">
        <v>2094427.58</v>
      </c>
      <c r="J25" s="26">
        <f t="shared" si="1"/>
        <v>20</v>
      </c>
      <c r="K25" s="4"/>
    </row>
    <row r="26" ht="22.05" customHeight="1" spans="1:11">
      <c r="A26" s="4" t="s">
        <v>78</v>
      </c>
      <c r="B26" s="4"/>
      <c r="C26" s="4"/>
      <c r="D26" s="4"/>
      <c r="E26" s="4"/>
      <c r="F26" s="4"/>
      <c r="G26" s="4"/>
      <c r="H26" s="4"/>
      <c r="I26" s="4"/>
      <c r="J26" s="26">
        <v>99.97</v>
      </c>
      <c r="K26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19"/>
    <mergeCell ref="A5:B9"/>
  </mergeCells>
  <printOptions horizontalCentered="1"/>
  <pageMargins left="0.700694444444445" right="0.700694444444445" top="0.751388888888889" bottom="0.751388888888889" header="0.298611111111111" footer="0.298611111111111"/>
  <pageSetup paperSize="9" scale="6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2025-07-18T11:04:04Z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1B2031DF34554C7DA836ACE7EE2B71E2_13</vt:lpwstr>
  </property>
  <property fmtid="{D5CDD505-2E9C-101B-9397-08002B2CF9AE}" pid="3" name="KSOProductBuildVer">
    <vt:lpwstr>2052-12.1.0.21915</vt:lpwstr>
  </property>
</Properties>
</file>