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definedNames>
    <definedName name="_xlnm.Print_Area" localSheetId="0">Sheet1!$A$1:$K$24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<sst xmlns="http://schemas.openxmlformats.org/spreadsheetml/2006/main" count="105" uniqueCount="75">
  <si>
    <t>项目支出绩效自评表</t>
  </si>
  <si>
    <t>（2024年度）</t>
  </si>
  <si>
    <t>项目名称</t>
  </si>
  <si>
    <t>北京市海淀区五一小学2024年集团化办学项目</t>
  </si>
  <si>
    <t>主管部门</t>
  </si>
  <si>
    <t>北京市海淀区教育委员会</t>
  </si>
  <si>
    <t>实施单位</t>
  </si>
  <si>
    <t>北京市海淀区五一小学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</si>
  <si>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</si>
  <si>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</si>
  <si>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</si>
  <si>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</si>
  <si>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</si>
  <si>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</si>
  <si>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</si>
  <si>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</si>
  <si>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</si>
  <si>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</si>
  <si>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</si>
  <si>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</si>
  <si>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</si>
  <si>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</si>
  <si>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</si>
  <si>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海淀区五一小学教育集团为进一步提升教育质量，实现集团内各校的均衡发展，加强教师队伍建设，提升学生的综合素质，以及优化教育资源配置，特此申报2024年集团化办学经费。本年度安排的项目主要涉及校园安全、艺术科技劳动、学生活动、文化建设、综修设备等方向。
预期将达到以下效果：
1.加强集团内各校的文化建设，形成统一且特色明显的校园文化。
2.通过教师研训一体化制度，提升教师专业水平，促进教学质量的整体提升。
3.通过丰富的教育教学活动，提升学生的艺术修养、科学精神和实践能力等综合素养。
4.改善学校的硬件设施，为学生提供更安全、舒适的学习和活动环境。
5.通过集团化办学，实现资源共享，提升整体办学效益。</t>
  </si>
  <si>
    <t xml:space="preserve">
1.加强集团内各校的文化建设，形成统一且特色明显的校园文化。
2.通过教师研训一体化制度，提升教师专业水平，促进教学质量的整体提升。
3.通过丰富的教育教学活动，提升学生的艺术修养、科学精神和实践能力等综合素养。
4.改善学校的硬件设施，为学生提供更安全、舒适的学习和活动环境。
5.通过集团化办学，实现资源共享，提升整体办学效益。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</si>
  <si>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</si>
  <si>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</si>
  <si>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</si>
  <si>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</si>
  <si>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</si>
  <si>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</si>
  <si>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</si>
  <si>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</si>
  <si>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</si>
  <si>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</si>
  <si>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</si>
  <si>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</si>
  <si>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</si>
  <si>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</si>
  <si>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</si>
  <si>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</si>
  <si>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</si>
  <si>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举办活动数量（素质提升活动）</t>
  </si>
  <si>
    <t>≥</t>
  </si>
  <si>
    <t>13</t>
  </si>
  <si>
    <t>次</t>
  </si>
  <si>
    <t>设备购置的种类</t>
  </si>
  <si>
    <t>5</t>
  </si>
  <si>
    <t>类</t>
  </si>
  <si>
    <t>支持社团的数量</t>
  </si>
  <si>
    <t>25</t>
  </si>
  <si>
    <t>个</t>
  </si>
  <si>
    <t>支持校园文化的学校数量</t>
  </si>
  <si>
    <t>1</t>
  </si>
  <si>
    <t>质量指标</t>
  </si>
  <si>
    <t>集团化办学质量评估</t>
  </si>
  <si>
    <t>定性</t>
  </si>
  <si>
    <t>优</t>
  </si>
  <si>
    <t>效益指标</t>
  </si>
  <si>
    <t>可持续影响指标</t>
  </si>
  <si>
    <t>提升教育教学质量</t>
  </si>
  <si>
    <t>社会效益指标</t>
  </si>
  <si>
    <t>提升整体办学质量</t>
  </si>
  <si>
    <t>满意度指标</t>
  </si>
  <si>
    <t>服务对象满意度指标</t>
  </si>
  <si>
    <t>受益成员校满意度</t>
  </si>
  <si>
    <t>95</t>
  </si>
  <si>
    <t>%</t>
  </si>
  <si>
    <t>受益学生满意度</t>
  </si>
  <si>
    <t>成本指标</t>
  </si>
  <si>
    <t>经济成本指标</t>
  </si>
  <si>
    <t>项目预算控制数</t>
  </si>
  <si>
    <t>2314176.82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</si>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</sst>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3" applyNumberFormat="1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topLeftCell="A12" workbookViewId="0">
      <selection activeCell="I32" sqref="I32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30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2"/>
    <col min="11" max="11" width="15.1061946902655" style="1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24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25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26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9" t="s">
        <v>6</v>
      </c>
      <c r="H4" s="6" t="s">
        <v>7</v>
      </c>
      <c r="I4" s="8"/>
      <c r="J4" s="27"/>
      <c r="K4" s="7"/>
    </row>
    <row r="5" ht="34.8" customHeight="1" spans="1:11">
      <c r="A5" s="10" t="s">
        <v>8</v>
      </c>
      <c r="B5" s="11"/>
      <c r="C5" s="8"/>
      <c r="D5" s="7"/>
      <c r="E5" s="5" t="s">
        <v>9</v>
      </c>
      <c r="F5" s="5" t="s">
        <v>10</v>
      </c>
      <c r="G5" s="5" t="s">
        <v>11</v>
      </c>
      <c r="H5" s="12" t="s">
        <v>12</v>
      </c>
      <c r="I5" s="5" t="s">
        <v>13</v>
      </c>
      <c r="J5" s="26" t="s">
        <v>14</v>
      </c>
      <c r="K5" s="5"/>
    </row>
    <row r="6" ht="22.05" customHeight="1" spans="1:11">
      <c r="A6" s="13"/>
      <c r="B6" s="14"/>
      <c r="C6" s="15" t="s">
        <v>15</v>
      </c>
      <c r="D6" s="16"/>
      <c r="E6" s="5"/>
      <c r="F6" s="5">
        <v>231.42</v>
      </c>
      <c r="G6" s="5">
        <v>231.42</v>
      </c>
      <c r="H6" s="5">
        <v>10</v>
      </c>
      <c r="I6" s="28">
        <f>G6/F6</f>
        <v>1</v>
      </c>
      <c r="J6" s="29">
        <v>10</v>
      </c>
      <c r="K6" s="5"/>
    </row>
    <row r="7" ht="22.05" customHeight="1" spans="1:11">
      <c r="A7" s="13"/>
      <c r="B7" s="14"/>
      <c r="C7" s="15" t="s">
        <v>16</v>
      </c>
      <c r="D7" s="16"/>
      <c r="E7" s="5"/>
      <c r="F7" s="5">
        <v>231.42</v>
      </c>
      <c r="G7" s="5">
        <v>231.42</v>
      </c>
      <c r="H7" s="5" t="s">
        <v>17</v>
      </c>
      <c r="I7" s="28">
        <f>G7/F7</f>
        <v>1</v>
      </c>
      <c r="J7" s="26" t="s">
        <v>17</v>
      </c>
      <c r="K7" s="5"/>
    </row>
    <row r="8" ht="22.05" customHeight="1" spans="1:11">
      <c r="A8" s="13"/>
      <c r="B8" s="14"/>
      <c r="C8" s="15" t="s">
        <v>18</v>
      </c>
      <c r="D8" s="16"/>
      <c r="E8" s="5"/>
      <c r="F8" s="5"/>
      <c r="G8" s="5"/>
      <c r="H8" s="5" t="s">
        <v>17</v>
      </c>
      <c r="I8" s="5"/>
      <c r="J8" s="26" t="s">
        <v>17</v>
      </c>
      <c r="K8" s="5"/>
    </row>
    <row r="9" ht="22.05" customHeight="1" spans="1:11">
      <c r="A9" s="17"/>
      <c r="B9" s="18"/>
      <c r="C9" s="15" t="s">
        <v>19</v>
      </c>
      <c r="D9" s="16"/>
      <c r="E9" s="5"/>
      <c r="F9" s="5"/>
      <c r="G9" s="5"/>
      <c r="H9" s="5" t="s">
        <v>17</v>
      </c>
      <c r="I9" s="5"/>
      <c r="J9" s="26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27"/>
      <c r="K10" s="7"/>
    </row>
    <row r="11" ht="118" customHeight="1" spans="1:11">
      <c r="A11" s="20"/>
      <c r="B11" s="21" t="s">
        <v>23</v>
      </c>
      <c r="C11" s="21"/>
      <c r="D11" s="21"/>
      <c r="E11" s="21"/>
      <c r="F11" s="21"/>
      <c r="G11" s="21" t="s">
        <v>24</v>
      </c>
      <c r="H11" s="21"/>
      <c r="I11" s="21"/>
      <c r="J11" s="21"/>
      <c r="K11" s="21"/>
    </row>
    <row r="12" ht="31.2" customHeight="1" spans="1:11">
      <c r="A12" s="19" t="s">
        <v>25</v>
      </c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12" t="s">
        <v>32</v>
      </c>
      <c r="I12" s="12" t="s">
        <v>33</v>
      </c>
      <c r="J12" s="26" t="s">
        <v>14</v>
      </c>
      <c r="K12" s="12" t="s">
        <v>34</v>
      </c>
    </row>
    <row r="13" ht="22.05" customHeight="1" spans="1:11">
      <c r="A13" s="22"/>
      <c r="B13" s="5" t="s">
        <v>35</v>
      </c>
      <c r="C13" s="5" t="s">
        <v>36</v>
      </c>
      <c r="D13" s="5" t="s">
        <v>37</v>
      </c>
      <c r="E13" s="5" t="s">
        <v>38</v>
      </c>
      <c r="F13" s="5" t="s">
        <v>39</v>
      </c>
      <c r="G13" s="5" t="s">
        <v>40</v>
      </c>
      <c r="H13" s="23">
        <v>0.1</v>
      </c>
      <c r="I13" s="5" t="str">
        <f>F13</f>
        <v>12</v>
      </c>
      <c r="J13" s="26">
        <f>H13*100</f>
        <v>10</v>
      </c>
      <c r="K13" s="5"/>
    </row>
    <row r="14" ht="22.05" customHeight="1" spans="1:11">
      <c r="A14" s="22"/>
      <c r="B14" s="5" t="s">
        <v>35</v>
      </c>
      <c r="C14" s="5" t="s">
        <v>41</v>
      </c>
      <c r="D14" s="5" t="s">
        <v>42</v>
      </c>
      <c r="E14" s="5" t="s">
        <v>43</v>
      </c>
      <c r="F14" s="5" t="s">
        <v>44</v>
      </c>
      <c r="G14" s="5" t="s">
        <v>45</v>
      </c>
      <c r="H14" s="23">
        <v>0.1</v>
      </c>
      <c r="I14" s="5" t="str">
        <f t="shared" ref="I14:I23" si="0">F14</f>
        <v>13</v>
      </c>
      <c r="J14" s="26">
        <f t="shared" ref="J14:J23" si="1">H14*100</f>
        <v>10</v>
      </c>
      <c r="K14" s="5"/>
    </row>
    <row r="15" ht="22.05" customHeight="1" spans="1:11">
      <c r="A15" s="22"/>
      <c r="B15" s="5" t="s">
        <v>35</v>
      </c>
      <c r="C15" s="5" t="s">
        <v>41</v>
      </c>
      <c r="D15" s="5" t="s">
        <v>46</v>
      </c>
      <c r="E15" s="5" t="s">
        <v>43</v>
      </c>
      <c r="F15" s="5" t="s">
        <v>47</v>
      </c>
      <c r="G15" s="5" t="s">
        <v>48</v>
      </c>
      <c r="H15" s="23">
        <v>0.05</v>
      </c>
      <c r="I15" s="5" t="str">
        <f t="shared" si="0"/>
        <v>5</v>
      </c>
      <c r="J15" s="26">
        <f t="shared" si="1"/>
        <v>5</v>
      </c>
      <c r="K15" s="5"/>
    </row>
    <row r="16" ht="22.05" customHeight="1" spans="1:11">
      <c r="A16" s="22"/>
      <c r="B16" s="5" t="s">
        <v>35</v>
      </c>
      <c r="C16" s="5" t="s">
        <v>41</v>
      </c>
      <c r="D16" s="5" t="s">
        <v>49</v>
      </c>
      <c r="E16" s="5" t="s">
        <v>43</v>
      </c>
      <c r="F16" s="5" t="s">
        <v>50</v>
      </c>
      <c r="G16" s="5" t="s">
        <v>51</v>
      </c>
      <c r="H16" s="23">
        <v>0.05</v>
      </c>
      <c r="I16" s="5" t="str">
        <f t="shared" si="0"/>
        <v>25</v>
      </c>
      <c r="J16" s="26">
        <f t="shared" si="1"/>
        <v>5</v>
      </c>
      <c r="K16" s="5"/>
    </row>
    <row r="17" ht="22.05" customHeight="1" spans="1:11">
      <c r="A17" s="22"/>
      <c r="B17" s="5" t="s">
        <v>35</v>
      </c>
      <c r="C17" s="5" t="s">
        <v>41</v>
      </c>
      <c r="D17" s="5" t="s">
        <v>52</v>
      </c>
      <c r="E17" s="5" t="s">
        <v>43</v>
      </c>
      <c r="F17" s="5" t="s">
        <v>53</v>
      </c>
      <c r="G17" s="5" t="s">
        <v>51</v>
      </c>
      <c r="H17" s="23">
        <v>0.05</v>
      </c>
      <c r="I17" s="5" t="str">
        <f t="shared" si="0"/>
        <v>1</v>
      </c>
      <c r="J17" s="26">
        <f t="shared" si="1"/>
        <v>5</v>
      </c>
      <c r="K17" s="5"/>
    </row>
    <row r="18" ht="22.05" customHeight="1" spans="1:11">
      <c r="A18" s="22"/>
      <c r="B18" s="5" t="s">
        <v>35</v>
      </c>
      <c r="C18" s="5" t="s">
        <v>54</v>
      </c>
      <c r="D18" s="5" t="s">
        <v>55</v>
      </c>
      <c r="E18" s="5" t="s">
        <v>56</v>
      </c>
      <c r="F18" s="5" t="s">
        <v>57</v>
      </c>
      <c r="G18" s="5"/>
      <c r="H18" s="23">
        <v>0.05</v>
      </c>
      <c r="I18" s="5" t="str">
        <f t="shared" si="0"/>
        <v>优</v>
      </c>
      <c r="J18" s="26">
        <f t="shared" si="1"/>
        <v>5</v>
      </c>
      <c r="K18" s="5"/>
    </row>
    <row r="19" ht="22.05" customHeight="1" spans="1:11">
      <c r="A19" s="22"/>
      <c r="B19" s="5" t="s">
        <v>58</v>
      </c>
      <c r="C19" s="5" t="s">
        <v>59</v>
      </c>
      <c r="D19" s="5" t="s">
        <v>60</v>
      </c>
      <c r="E19" s="5" t="s">
        <v>56</v>
      </c>
      <c r="F19" s="5" t="s">
        <v>57</v>
      </c>
      <c r="G19" s="5"/>
      <c r="H19" s="23">
        <v>0.1</v>
      </c>
      <c r="I19" s="5" t="str">
        <f t="shared" si="0"/>
        <v>优</v>
      </c>
      <c r="J19" s="26">
        <f t="shared" si="1"/>
        <v>10</v>
      </c>
      <c r="K19" s="5"/>
    </row>
    <row r="20" ht="22.05" customHeight="1" spans="1:11">
      <c r="A20" s="22"/>
      <c r="B20" s="5" t="s">
        <v>58</v>
      </c>
      <c r="C20" s="5" t="s">
        <v>61</v>
      </c>
      <c r="D20" s="5" t="s">
        <v>62</v>
      </c>
      <c r="E20" s="5" t="s">
        <v>56</v>
      </c>
      <c r="F20" s="5" t="s">
        <v>57</v>
      </c>
      <c r="G20" s="5"/>
      <c r="H20" s="23">
        <v>0.1</v>
      </c>
      <c r="I20" s="5" t="str">
        <f t="shared" si="0"/>
        <v>优</v>
      </c>
      <c r="J20" s="26">
        <f t="shared" si="1"/>
        <v>10</v>
      </c>
      <c r="K20" s="5"/>
    </row>
    <row r="21" ht="22.05" customHeight="1" spans="1:11">
      <c r="A21" s="22"/>
      <c r="B21" s="5" t="s">
        <v>63</v>
      </c>
      <c r="C21" s="5" t="s">
        <v>64</v>
      </c>
      <c r="D21" s="5" t="s">
        <v>65</v>
      </c>
      <c r="E21" s="5" t="s">
        <v>43</v>
      </c>
      <c r="F21" s="5" t="s">
        <v>66</v>
      </c>
      <c r="G21" s="5" t="s">
        <v>67</v>
      </c>
      <c r="H21" s="23">
        <v>0.05</v>
      </c>
      <c r="I21" s="5" t="str">
        <f t="shared" si="0"/>
        <v>95</v>
      </c>
      <c r="J21" s="26">
        <f t="shared" si="1"/>
        <v>5</v>
      </c>
      <c r="K21" s="5"/>
    </row>
    <row r="22" ht="22.05" customHeight="1" spans="1:11">
      <c r="A22" s="22"/>
      <c r="B22" s="5" t="s">
        <v>63</v>
      </c>
      <c r="C22" s="5" t="s">
        <v>64</v>
      </c>
      <c r="D22" s="5" t="s">
        <v>68</v>
      </c>
      <c r="E22" s="5" t="s">
        <v>43</v>
      </c>
      <c r="F22" s="5" t="s">
        <v>66</v>
      </c>
      <c r="G22" s="5" t="s">
        <v>67</v>
      </c>
      <c r="H22" s="23">
        <v>0.05</v>
      </c>
      <c r="I22" s="5" t="str">
        <f t="shared" si="0"/>
        <v>95</v>
      </c>
      <c r="J22" s="26">
        <f t="shared" si="1"/>
        <v>5</v>
      </c>
      <c r="K22" s="5"/>
    </row>
    <row r="23" ht="22.05" customHeight="1" spans="1:11">
      <c r="A23" s="22"/>
      <c r="B23" s="5" t="s">
        <v>69</v>
      </c>
      <c r="C23" s="5" t="s">
        <v>70</v>
      </c>
      <c r="D23" s="5" t="s">
        <v>71</v>
      </c>
      <c r="E23" s="5" t="s">
        <v>38</v>
      </c>
      <c r="F23" s="5" t="s">
        <v>72</v>
      </c>
      <c r="G23" s="5" t="s">
        <v>73</v>
      </c>
      <c r="H23" s="23">
        <v>0.2</v>
      </c>
      <c r="I23" s="5" t="str">
        <f t="shared" si="0"/>
        <v>2314176.82</v>
      </c>
      <c r="J23" s="26">
        <f t="shared" si="1"/>
        <v>20</v>
      </c>
      <c r="K23" s="5"/>
    </row>
    <row r="24" ht="22.05" customHeight="1" spans="1:11">
      <c r="A24" s="5" t="s">
        <v>74</v>
      </c>
      <c r="B24" s="5"/>
      <c r="C24" s="5"/>
      <c r="D24" s="5"/>
      <c r="E24" s="5"/>
      <c r="F24" s="5"/>
      <c r="G24" s="5"/>
      <c r="H24" s="5"/>
      <c r="I24" s="5"/>
      <c r="J24" s="26">
        <v>100</v>
      </c>
      <c r="K2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4:I24"/>
    <mergeCell ref="A10:A11"/>
    <mergeCell ref="A12:A23"/>
    <mergeCell ref="A5:B9"/>
  </mergeCells>
  <pageMargins left="0.7" right="0.7" top="0.75" bottom="0.75" header="0.3" footer="0.3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2025-06-24T05:56:40Z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1B2031DF34554C7DA836ACE7EE2B71E2_13</vt:lpwstr>
  </property>
  <property fmtid="{D5CDD505-2E9C-101B-9397-08002B2CF9AE}" pid="3" name="KSOProductBuildVer">
    <vt:lpwstr>2052-12.1.0.20784</vt:lpwstr>
  </property>
</Properties>
</file>