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<sst xmlns="http://schemas.openxmlformats.org/spreadsheetml/2006/main" count="105" uniqueCount="73">
  <si>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项目支出绩效自评表</t>
  </si>
  <si>
    <t>（2024年度）</t>
  </si>
  <si>
    <t>项目名称</t>
  </si>
  <si>
    <t>国家外事礼宾服务保障项目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</si>
  <si>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</si>
  <si>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</si>
  <si>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</si>
  <si>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</si>
  <si>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</si>
  <si>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</si>
  <si>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</si>
  <si>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</si>
  <si>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</si>
  <si>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</si>
  <si>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</si>
  <si>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</si>
  <si>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</si>
  <si>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</si>
  <si>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</si>
  <si>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</si>
  <si>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</si>
  <si>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</si>
  <si>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</si>
  <si>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服务北京国际交往中心城市建设，配合党和国家完成重要国事礼仪接待任务，做好国家外事礼宾服务保障，我区有8所学校经过市级评审认定,入选成为成为北京市国宾礼仪学校。8所学校包括：北京市海淀区实验小学；北京市海淀区民族小学；北京市海淀区第二实验小学；北京石油学院附属小学；北京市海淀区中关村第一小学；北京市海淀区中关村第二小学；北京市海淀区五一小学 ；北京市十一学校一分校。
为提升国宾礼仪学校的思想认识、礼仪素养和专业能力，给予提供经费支持。经费主要用于国家外事礼宾服务保障，具体包括外事活动餐费、外事活动前核酸检测费、聘请专家进行相关专业培训、相关耗材物资的购置等。</t>
  </si>
  <si>
    <t>经费主要用于国家外事礼宾服务保障，具体包括外事活动餐费、外事活动前核酸检测费、聘请专家进行相关专业培训、相关耗材物资的购置等。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</si>
  <si>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</si>
  <si>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</si>
  <si>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</si>
  <si>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</si>
  <si>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</si>
  <si>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</si>
  <si>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</si>
  <si>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</si>
  <si>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</si>
  <si>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</si>
  <si>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</si>
  <si>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</si>
  <si>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</si>
  <si>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</si>
  <si>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</si>
  <si>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</si>
  <si>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</si>
  <si>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参与教师数量</t>
  </si>
  <si>
    <t>≥</t>
  </si>
  <si>
    <t>5</t>
  </si>
  <si>
    <t>人</t>
  </si>
  <si>
    <t>参与学生数量</t>
  </si>
  <si>
    <t>120</t>
  </si>
  <si>
    <t>开展活动次数</t>
  </si>
  <si>
    <t>4</t>
  </si>
  <si>
    <t>次</t>
  </si>
  <si>
    <t>组织开展相关培训</t>
  </si>
  <si>
    <t>效益指标</t>
  </si>
  <si>
    <t>可持续影响指标</t>
  </si>
  <si>
    <t>提升国际交流水平</t>
  </si>
  <si>
    <t>定性</t>
  </si>
  <si>
    <t>优</t>
  </si>
  <si>
    <t>社会效益指标</t>
  </si>
  <si>
    <t>提升学生国际视野</t>
  </si>
  <si>
    <t>提升教师专业素养</t>
  </si>
  <si>
    <t>满意度指标</t>
  </si>
  <si>
    <t>服务对象满意度指标</t>
  </si>
  <si>
    <t>受益教师满意度</t>
  </si>
  <si>
    <t>97</t>
  </si>
  <si>
    <t>%</t>
  </si>
  <si>
    <t>受益学生满意度</t>
  </si>
  <si>
    <t>96</t>
  </si>
  <si>
    <t>成本指标</t>
  </si>
  <si>
    <t>经济成本指标</t>
  </si>
  <si>
    <t>项目预算控制数</t>
  </si>
  <si>
    <t>20000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</si>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</sst>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3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A25" sqref="$A25:$XFD2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2</v>
      </c>
      <c r="G6" s="3">
        <v>2</v>
      </c>
      <c r="H6" s="3">
        <v>10</v>
      </c>
      <c r="I6" s="24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2</v>
      </c>
      <c r="G7" s="3">
        <v>2</v>
      </c>
      <c r="H7" s="3" t="s">
        <v>17</v>
      </c>
      <c r="I7" s="24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19"/>
      <c r="D11" s="19"/>
      <c r="E11" s="19"/>
      <c r="F11" s="19"/>
      <c r="G11" s="19" t="s">
        <v>24</v>
      </c>
      <c r="H11" s="19"/>
      <c r="I11" s="19"/>
      <c r="J11" s="19"/>
      <c r="K11" s="19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0"/>
      <c r="B13" s="21" t="s">
        <v>35</v>
      </c>
      <c r="C13" s="22" t="s">
        <v>36</v>
      </c>
      <c r="D13" s="22" t="s">
        <v>37</v>
      </c>
      <c r="E13" s="21" t="s">
        <v>38</v>
      </c>
      <c r="F13" s="21" t="s">
        <v>39</v>
      </c>
      <c r="G13" s="21" t="s">
        <v>40</v>
      </c>
      <c r="H13" s="23">
        <v>0.1</v>
      </c>
      <c r="I13" s="3" t="str">
        <f>F13</f>
        <v>12</v>
      </c>
      <c r="J13" s="3">
        <f>H13*100</f>
        <v>10</v>
      </c>
      <c r="K13" s="3"/>
    </row>
    <row r="14" ht="22.05" customHeight="1" spans="1:11">
      <c r="A14" s="20"/>
      <c r="B14" s="21" t="s">
        <v>35</v>
      </c>
      <c r="C14" s="22" t="s">
        <v>41</v>
      </c>
      <c r="D14" s="22" t="s">
        <v>42</v>
      </c>
      <c r="E14" s="21" t="s">
        <v>43</v>
      </c>
      <c r="F14" s="21" t="s">
        <v>44</v>
      </c>
      <c r="G14" s="21" t="s">
        <v>45</v>
      </c>
      <c r="H14" s="23">
        <v>0.05</v>
      </c>
      <c r="I14" s="3" t="str">
        <f t="shared" ref="I14:I23" si="0">F14</f>
        <v>5</v>
      </c>
      <c r="J14" s="3">
        <f t="shared" ref="J14:J24" si="1">H14*100</f>
        <v>5</v>
      </c>
      <c r="K14" s="3"/>
    </row>
    <row r="15" ht="22.05" customHeight="1" spans="1:11">
      <c r="A15" s="20"/>
      <c r="B15" s="21" t="s">
        <v>35</v>
      </c>
      <c r="C15" s="22" t="s">
        <v>41</v>
      </c>
      <c r="D15" s="22" t="s">
        <v>46</v>
      </c>
      <c r="E15" s="21" t="s">
        <v>43</v>
      </c>
      <c r="F15" s="21" t="s">
        <v>47</v>
      </c>
      <c r="G15" s="21" t="s">
        <v>45</v>
      </c>
      <c r="H15" s="23">
        <v>0.05</v>
      </c>
      <c r="I15" s="3" t="str">
        <f t="shared" si="0"/>
        <v>120</v>
      </c>
      <c r="J15" s="3">
        <f t="shared" si="1"/>
        <v>5</v>
      </c>
      <c r="K15" s="3"/>
    </row>
    <row r="16" ht="22.05" customHeight="1" spans="1:11">
      <c r="A16" s="20"/>
      <c r="B16" s="21" t="s">
        <v>35</v>
      </c>
      <c r="C16" s="22" t="s">
        <v>41</v>
      </c>
      <c r="D16" s="22" t="s">
        <v>48</v>
      </c>
      <c r="E16" s="21" t="s">
        <v>43</v>
      </c>
      <c r="F16" s="21" t="s">
        <v>49</v>
      </c>
      <c r="G16" s="21" t="s">
        <v>50</v>
      </c>
      <c r="H16" s="23">
        <v>0.1</v>
      </c>
      <c r="I16" s="3" t="str">
        <f t="shared" si="0"/>
        <v>4</v>
      </c>
      <c r="J16" s="3">
        <f t="shared" si="1"/>
        <v>10</v>
      </c>
      <c r="K16" s="3"/>
    </row>
    <row r="17" ht="22.05" customHeight="1" spans="1:11">
      <c r="A17" s="20"/>
      <c r="B17" s="21" t="s">
        <v>35</v>
      </c>
      <c r="C17" s="22" t="s">
        <v>41</v>
      </c>
      <c r="D17" s="22" t="s">
        <v>51</v>
      </c>
      <c r="E17" s="21" t="s">
        <v>43</v>
      </c>
      <c r="F17" s="21" t="s">
        <v>49</v>
      </c>
      <c r="G17" s="21" t="s">
        <v>50</v>
      </c>
      <c r="H17" s="23">
        <v>0.1</v>
      </c>
      <c r="I17" s="3" t="str">
        <f t="shared" si="0"/>
        <v>4</v>
      </c>
      <c r="J17" s="3">
        <f t="shared" si="1"/>
        <v>10</v>
      </c>
      <c r="K17" s="3"/>
    </row>
    <row r="18" ht="22.05" customHeight="1" spans="1:11">
      <c r="A18" s="20"/>
      <c r="B18" s="21" t="s">
        <v>52</v>
      </c>
      <c r="C18" s="22" t="s">
        <v>53</v>
      </c>
      <c r="D18" s="22" t="s">
        <v>54</v>
      </c>
      <c r="E18" s="21" t="s">
        <v>55</v>
      </c>
      <c r="F18" s="21" t="s">
        <v>56</v>
      </c>
      <c r="G18" s="21"/>
      <c r="H18" s="23">
        <v>0.1</v>
      </c>
      <c r="I18" s="3" t="str">
        <f t="shared" si="0"/>
        <v>优</v>
      </c>
      <c r="J18" s="3">
        <f t="shared" si="1"/>
        <v>10</v>
      </c>
      <c r="K18" s="3"/>
    </row>
    <row r="19" ht="22.05" customHeight="1" spans="1:11">
      <c r="A19" s="20"/>
      <c r="B19" s="21" t="s">
        <v>52</v>
      </c>
      <c r="C19" s="22" t="s">
        <v>57</v>
      </c>
      <c r="D19" s="22" t="s">
        <v>58</v>
      </c>
      <c r="E19" s="21" t="s">
        <v>55</v>
      </c>
      <c r="F19" s="21" t="s">
        <v>56</v>
      </c>
      <c r="G19" s="21"/>
      <c r="H19" s="23">
        <v>0.05</v>
      </c>
      <c r="I19" s="3" t="str">
        <f t="shared" si="0"/>
        <v>优</v>
      </c>
      <c r="J19" s="3">
        <f t="shared" si="1"/>
        <v>5</v>
      </c>
      <c r="K19" s="3"/>
    </row>
    <row r="20" ht="22.05" customHeight="1" spans="1:11">
      <c r="A20" s="20"/>
      <c r="B20" s="21" t="s">
        <v>52</v>
      </c>
      <c r="C20" s="22" t="s">
        <v>57</v>
      </c>
      <c r="D20" s="22" t="s">
        <v>59</v>
      </c>
      <c r="E20" s="21" t="s">
        <v>55</v>
      </c>
      <c r="F20" s="21" t="s">
        <v>56</v>
      </c>
      <c r="G20" s="21"/>
      <c r="H20" s="23">
        <v>0.05</v>
      </c>
      <c r="I20" s="3" t="str">
        <f t="shared" si="0"/>
        <v>优</v>
      </c>
      <c r="J20" s="3">
        <f t="shared" si="1"/>
        <v>5</v>
      </c>
      <c r="K20" s="3"/>
    </row>
    <row r="21" ht="22.05" customHeight="1" spans="1:11">
      <c r="A21" s="20"/>
      <c r="B21" s="21" t="s">
        <v>60</v>
      </c>
      <c r="C21" s="22" t="s">
        <v>61</v>
      </c>
      <c r="D21" s="22" t="s">
        <v>62</v>
      </c>
      <c r="E21" s="21" t="s">
        <v>43</v>
      </c>
      <c r="F21" s="21" t="s">
        <v>63</v>
      </c>
      <c r="G21" s="21" t="s">
        <v>64</v>
      </c>
      <c r="H21" s="23">
        <v>0.05</v>
      </c>
      <c r="I21" s="3" t="str">
        <f t="shared" si="0"/>
        <v>97</v>
      </c>
      <c r="J21" s="3">
        <f t="shared" si="1"/>
        <v>5</v>
      </c>
      <c r="K21" s="3"/>
    </row>
    <row r="22" ht="22.05" customHeight="1" spans="1:11">
      <c r="A22" s="20"/>
      <c r="B22" s="21" t="s">
        <v>60</v>
      </c>
      <c r="C22" s="22" t="s">
        <v>61</v>
      </c>
      <c r="D22" s="22" t="s">
        <v>65</v>
      </c>
      <c r="E22" s="21" t="s">
        <v>43</v>
      </c>
      <c r="F22" s="21" t="s">
        <v>66</v>
      </c>
      <c r="G22" s="21" t="s">
        <v>64</v>
      </c>
      <c r="H22" s="23">
        <v>0.05</v>
      </c>
      <c r="I22" s="3" t="str">
        <f t="shared" si="0"/>
        <v>96</v>
      </c>
      <c r="J22" s="3">
        <f t="shared" si="1"/>
        <v>5</v>
      </c>
      <c r="K22" s="3"/>
    </row>
    <row r="23" ht="22.05" customHeight="1" spans="1:11">
      <c r="A23" s="20"/>
      <c r="B23" s="21" t="s">
        <v>67</v>
      </c>
      <c r="C23" s="22" t="s">
        <v>68</v>
      </c>
      <c r="D23" s="22" t="s">
        <v>69</v>
      </c>
      <c r="E23" s="21" t="s">
        <v>38</v>
      </c>
      <c r="F23" s="21" t="s">
        <v>70</v>
      </c>
      <c r="G23" s="21" t="s">
        <v>71</v>
      </c>
      <c r="H23" s="23">
        <v>0.2</v>
      </c>
      <c r="I23" s="3" t="str">
        <f t="shared" si="0"/>
        <v>20000</v>
      </c>
      <c r="J23" s="3">
        <f t="shared" si="1"/>
        <v>20</v>
      </c>
      <c r="K23" s="3"/>
    </row>
    <row r="24" ht="22.05" customHeight="1" spans="1:11">
      <c r="A24" s="3" t="s">
        <v>72</v>
      </c>
      <c r="B24" s="3"/>
      <c r="C24" s="3"/>
      <c r="D24" s="3"/>
      <c r="E24" s="3"/>
      <c r="F24" s="3"/>
      <c r="G24" s="3"/>
      <c r="H24" s="3"/>
      <c r="I24" s="3"/>
      <c r="J24" s="3">
        <v>100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