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<sst xmlns="http://schemas.openxmlformats.org/spreadsheetml/2006/main" count="98" uniqueCount="71">
  <si>
    <t>项目支出绩效自评表</t>
  </si>
  <si>
    <t>（ 2024 年度）</t>
  </si>
  <si>
    <t>项目名称</t>
  </si>
  <si>
    <t>11010824T000003131438-2022年下半年和2023年上半年北京市中小学教师开放型在线研修计划指导教师劳务费</t>
  </si>
  <si>
    <t>主管部门</t>
  </si>
  <si>
    <t>北京市海淀区教育委员会</t>
  </si>
  <si>
    <t>实施单位</t>
  </si>
  <si>
    <t>首都师范大学附属小学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</si>
  <si>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</si>
  <si>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</si>
  <si>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</si>
  <si>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</si>
  <si>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</si>
  <si>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</si>
  <si>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</si>
  <si>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</si>
  <si>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</si>
  <si>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</si>
  <si>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</si>
  <si>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</si>
  <si>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</si>
  <si>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</si>
  <si>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在线辅导服务经费支持，为在职教师发放在线辅导费，保障中小学在线辅导服务工作，落实《北京市中学教师开放型在线辅导计划（2018-2020年）（试行）》（京教人2018）1号的文件精神，激励在线辅导教师工作积极性，切实提高在线辅导服务质量，增强教育服务能力，确保在线辅导服务持续健康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</si>
  <si>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</si>
  <si>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</si>
  <si>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</si>
  <si>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</si>
  <si>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</si>
  <si>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</si>
  <si>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</si>
  <si>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</si>
  <si>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</si>
  <si>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</si>
  <si>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</si>
  <si>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</si>
  <si>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发放对象合规率</t>
  </si>
  <si>
    <t>＝</t>
  </si>
  <si>
    <t>100</t>
  </si>
  <si>
    <t>%</t>
  </si>
  <si>
    <t>10</t>
  </si>
  <si>
    <t>数量指标</t>
  </si>
  <si>
    <t>发放人数</t>
  </si>
  <si>
    <t>1</t>
  </si>
  <si>
    <t>人</t>
  </si>
  <si>
    <t>20</t>
  </si>
  <si>
    <t>时效指标</t>
  </si>
  <si>
    <t>项目完成时间</t>
  </si>
  <si>
    <t>＜</t>
  </si>
  <si>
    <t>12</t>
  </si>
  <si>
    <t>月</t>
  </si>
  <si>
    <t>效益指标</t>
  </si>
  <si>
    <t>社会效益指标</t>
  </si>
  <si>
    <t>保障在线辅导工作有序开展，提升在线辅导服务水平</t>
  </si>
  <si>
    <t>定性</t>
  </si>
  <si>
    <t>优</t>
  </si>
  <si>
    <t>可持续影响指标</t>
  </si>
  <si>
    <t>激励在线辅导服务教师工作积极性</t>
  </si>
  <si>
    <t>满意度指标</t>
  </si>
  <si>
    <t>服务对象满意度指标</t>
  </si>
  <si>
    <t>学生满意度</t>
  </si>
  <si>
    <t>≥</t>
  </si>
  <si>
    <t>95</t>
  </si>
  <si>
    <t>5</t>
  </si>
  <si>
    <t>发放对象满意度</t>
  </si>
  <si>
    <t>98</t>
  </si>
  <si>
    <t>成本指标</t>
  </si>
  <si>
    <t>经济成本指标</t>
  </si>
  <si>
    <t>项目预算控制数</t>
  </si>
  <si>
    <t>144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</si>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</sst>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);[Red]\(0.0000\)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6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43" fontId="2" fillId="0" borderId="1" xfId="1" applyFont="1" applyBorder="1" applyAlignment="1">
      <alignment horizontal="center" vertical="center"/>
    </xf>
    <xf numFmtId="176" fontId="2" fillId="0" borderId="1" xfId="1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textRotation="255"/>
    </xf>
    <xf numFmtId="10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22" sqref="$A22:$XFD22"/>
    </sheetView>
  </sheetViews>
  <sheetFormatPr defaultColWidth="9" defaultRowHeight="13.5"/>
  <cols>
    <col min="1" max="1" width="7.50442477876106" customWidth="1"/>
    <col min="2" max="2" width="10.8761061946903" customWidth="1"/>
    <col min="3" max="3" width="19" customWidth="1"/>
    <col min="4" max="4" width="48.3716814159292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0" max="10" width="9.6283185840708" customWidth="1"/>
    <col min="11" max="11" width="15.1238938053097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  <c r="K3" s="6"/>
    </row>
    <row r="4" ht="22.15" customHeight="1" spans="1:11">
      <c r="A4" s="7" t="s">
        <v>4</v>
      </c>
      <c r="B4" s="8"/>
      <c r="C4" s="9" t="s">
        <v>5</v>
      </c>
      <c r="D4" s="10"/>
      <c r="E4" s="10"/>
      <c r="F4" s="11"/>
      <c r="G4" s="12" t="s">
        <v>6</v>
      </c>
      <c r="H4" s="9" t="s">
        <v>7</v>
      </c>
      <c r="I4" s="10"/>
      <c r="J4" s="10"/>
      <c r="K4" s="11"/>
    </row>
    <row r="5" ht="34.9" customHeight="1" spans="1:11">
      <c r="A5" s="13" t="s">
        <v>8</v>
      </c>
      <c r="B5" s="14"/>
      <c r="C5" s="15"/>
      <c r="D5" s="8"/>
      <c r="E5" s="4" t="s">
        <v>9</v>
      </c>
      <c r="F5" s="4" t="s">
        <v>10</v>
      </c>
      <c r="G5" s="4" t="s">
        <v>11</v>
      </c>
      <c r="H5" s="16" t="s">
        <v>12</v>
      </c>
      <c r="I5" s="4" t="s">
        <v>13</v>
      </c>
      <c r="J5" s="4" t="s">
        <v>14</v>
      </c>
      <c r="K5" s="5"/>
    </row>
    <row r="6" ht="22.15" customHeight="1" spans="1:11">
      <c r="A6" s="17"/>
      <c r="B6" s="18"/>
      <c r="C6" s="19" t="s">
        <v>15</v>
      </c>
      <c r="D6" s="20"/>
      <c r="E6" s="21">
        <f>SUM(E7:E9)</f>
        <v>0</v>
      </c>
      <c r="F6" s="22">
        <v>0.0144</v>
      </c>
      <c r="G6" s="22">
        <v>0.0144</v>
      </c>
      <c r="H6" s="5">
        <v>10</v>
      </c>
      <c r="I6" s="31">
        <f>G6/F6</f>
        <v>1</v>
      </c>
      <c r="J6" s="6">
        <f>SUM(J7:J9)</f>
        <v>10</v>
      </c>
      <c r="K6" s="5"/>
    </row>
    <row r="7" ht="22.15" customHeight="1" spans="1:11">
      <c r="A7" s="17"/>
      <c r="B7" s="18"/>
      <c r="C7" s="19" t="s">
        <v>16</v>
      </c>
      <c r="D7" s="20"/>
      <c r="E7" s="21">
        <v>0</v>
      </c>
      <c r="F7" s="22">
        <v>0.0144</v>
      </c>
      <c r="G7" s="22">
        <v>0.0144</v>
      </c>
      <c r="H7" s="5">
        <v>10</v>
      </c>
      <c r="I7" s="31">
        <f>G7/F7</f>
        <v>1</v>
      </c>
      <c r="J7" s="5">
        <f>H7*I7</f>
        <v>10</v>
      </c>
      <c r="K7" s="5"/>
    </row>
    <row r="8" ht="22.15" customHeight="1" spans="1:11">
      <c r="A8" s="17"/>
      <c r="B8" s="18"/>
      <c r="C8" s="19" t="s">
        <v>17</v>
      </c>
      <c r="D8" s="20"/>
      <c r="E8" s="6"/>
      <c r="F8" s="6"/>
      <c r="G8" s="6"/>
      <c r="H8" s="5"/>
      <c r="I8" s="6"/>
      <c r="J8" s="5"/>
      <c r="K8" s="5"/>
    </row>
    <row r="9" ht="22.15" customHeight="1" spans="1:11">
      <c r="A9" s="23"/>
      <c r="B9" s="24"/>
      <c r="C9" s="19" t="s">
        <v>18</v>
      </c>
      <c r="D9" s="20"/>
      <c r="E9" s="6"/>
      <c r="F9" s="6"/>
      <c r="G9" s="6"/>
      <c r="H9" s="5"/>
      <c r="I9" s="6"/>
      <c r="J9" s="5"/>
      <c r="K9" s="5"/>
    </row>
    <row r="10" ht="22.15" customHeight="1" spans="1:11">
      <c r="A10" s="25" t="s">
        <v>19</v>
      </c>
      <c r="B10" s="7" t="s">
        <v>20</v>
      </c>
      <c r="C10" s="15"/>
      <c r="D10" s="15"/>
      <c r="E10" s="15"/>
      <c r="F10" s="8"/>
      <c r="G10" s="7" t="s">
        <v>21</v>
      </c>
      <c r="H10" s="15"/>
      <c r="I10" s="15"/>
      <c r="J10" s="15"/>
      <c r="K10" s="8"/>
    </row>
    <row r="11" ht="75.95" customHeight="1" spans="1:11">
      <c r="A11" s="26"/>
      <c r="B11" s="27" t="s">
        <v>22</v>
      </c>
      <c r="C11" s="28"/>
      <c r="D11" s="28"/>
      <c r="E11" s="28"/>
      <c r="F11" s="29"/>
      <c r="G11" s="27" t="s">
        <v>22</v>
      </c>
      <c r="H11" s="28"/>
      <c r="I11" s="28"/>
      <c r="J11" s="28"/>
      <c r="K11" s="29"/>
    </row>
    <row r="12" ht="31.15" customHeight="1" spans="1:11">
      <c r="A12" s="25" t="s">
        <v>23</v>
      </c>
      <c r="B12" s="4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16" t="s">
        <v>30</v>
      </c>
      <c r="I12" s="16" t="s">
        <v>31</v>
      </c>
      <c r="J12" s="4" t="s">
        <v>14</v>
      </c>
      <c r="K12" s="16" t="s">
        <v>32</v>
      </c>
    </row>
    <row r="13" ht="22.15" customHeight="1" spans="1:11">
      <c r="A13" s="30"/>
      <c r="B13" s="4" t="s">
        <v>33</v>
      </c>
      <c r="C13" s="4" t="s">
        <v>34</v>
      </c>
      <c r="D13" s="4" t="s">
        <v>35</v>
      </c>
      <c r="E13" s="4" t="s">
        <v>36</v>
      </c>
      <c r="F13" s="4" t="s">
        <v>37</v>
      </c>
      <c r="G13" s="4" t="s">
        <v>38</v>
      </c>
      <c r="H13" s="4" t="s">
        <v>39</v>
      </c>
      <c r="I13" s="32" t="s">
        <v>37</v>
      </c>
      <c r="J13" s="33">
        <v>10</v>
      </c>
      <c r="K13" s="33"/>
    </row>
    <row r="14" ht="22.15" customHeight="1" spans="1:11">
      <c r="A14" s="30"/>
      <c r="B14" s="4" t="s">
        <v>33</v>
      </c>
      <c r="C14" s="4" t="s">
        <v>40</v>
      </c>
      <c r="D14" s="4" t="s">
        <v>41</v>
      </c>
      <c r="E14" s="4" t="s">
        <v>36</v>
      </c>
      <c r="F14" s="4" t="s">
        <v>42</v>
      </c>
      <c r="G14" s="4" t="s">
        <v>43</v>
      </c>
      <c r="H14" s="4" t="s">
        <v>44</v>
      </c>
      <c r="I14" s="32" t="s">
        <v>42</v>
      </c>
      <c r="J14" s="33">
        <v>20</v>
      </c>
      <c r="K14" s="33"/>
    </row>
    <row r="15" ht="22.15" customHeight="1" spans="1:11">
      <c r="A15" s="30"/>
      <c r="B15" s="4" t="s">
        <v>33</v>
      </c>
      <c r="C15" s="4" t="s">
        <v>45</v>
      </c>
      <c r="D15" s="4" t="s">
        <v>46</v>
      </c>
      <c r="E15" s="4" t="s">
        <v>47</v>
      </c>
      <c r="F15" s="4" t="s">
        <v>48</v>
      </c>
      <c r="G15" s="4" t="s">
        <v>49</v>
      </c>
      <c r="H15" s="4" t="s">
        <v>39</v>
      </c>
      <c r="I15" s="32" t="s">
        <v>48</v>
      </c>
      <c r="J15" s="33">
        <v>10</v>
      </c>
      <c r="K15" s="33"/>
    </row>
    <row r="16" ht="22.15" customHeight="1" spans="1:11">
      <c r="A16" s="30"/>
      <c r="B16" s="4" t="s">
        <v>50</v>
      </c>
      <c r="C16" s="4" t="s">
        <v>51</v>
      </c>
      <c r="D16" s="4" t="s">
        <v>52</v>
      </c>
      <c r="E16" s="4" t="s">
        <v>53</v>
      </c>
      <c r="F16" s="4" t="s">
        <v>54</v>
      </c>
      <c r="G16" s="5"/>
      <c r="H16" s="4" t="s">
        <v>39</v>
      </c>
      <c r="I16" s="32" t="s">
        <v>54</v>
      </c>
      <c r="J16" s="33">
        <v>10</v>
      </c>
      <c r="K16" s="33"/>
    </row>
    <row r="17" ht="22.15" customHeight="1" spans="1:11">
      <c r="A17" s="30"/>
      <c r="B17" s="4" t="s">
        <v>50</v>
      </c>
      <c r="C17" s="4" t="s">
        <v>55</v>
      </c>
      <c r="D17" s="4" t="s">
        <v>56</v>
      </c>
      <c r="E17" s="4" t="s">
        <v>53</v>
      </c>
      <c r="F17" s="4" t="s">
        <v>54</v>
      </c>
      <c r="G17" s="5"/>
      <c r="H17" s="4" t="s">
        <v>39</v>
      </c>
      <c r="I17" s="32" t="s">
        <v>54</v>
      </c>
      <c r="J17" s="33">
        <v>10</v>
      </c>
      <c r="K17" s="33"/>
    </row>
    <row r="18" ht="22.15" customHeight="1" spans="1:11">
      <c r="A18" s="30"/>
      <c r="B18" s="4" t="s">
        <v>57</v>
      </c>
      <c r="C18" s="4" t="s">
        <v>58</v>
      </c>
      <c r="D18" s="4" t="s">
        <v>59</v>
      </c>
      <c r="E18" s="4" t="s">
        <v>60</v>
      </c>
      <c r="F18" s="4" t="s">
        <v>61</v>
      </c>
      <c r="G18" s="4" t="s">
        <v>38</v>
      </c>
      <c r="H18" s="4" t="s">
        <v>62</v>
      </c>
      <c r="I18" s="32" t="s">
        <v>61</v>
      </c>
      <c r="J18" s="33">
        <v>5</v>
      </c>
      <c r="K18" s="33"/>
    </row>
    <row r="19" ht="22.15" customHeight="1" spans="1:11">
      <c r="A19" s="30"/>
      <c r="B19" s="4" t="s">
        <v>57</v>
      </c>
      <c r="C19" s="4" t="s">
        <v>58</v>
      </c>
      <c r="D19" s="4" t="s">
        <v>63</v>
      </c>
      <c r="E19" s="4" t="s">
        <v>60</v>
      </c>
      <c r="F19" s="4" t="s">
        <v>64</v>
      </c>
      <c r="G19" s="4" t="s">
        <v>38</v>
      </c>
      <c r="H19" s="4" t="s">
        <v>62</v>
      </c>
      <c r="I19" s="32" t="s">
        <v>64</v>
      </c>
      <c r="J19" s="33">
        <v>5</v>
      </c>
      <c r="K19" s="33"/>
    </row>
    <row r="20" ht="22.15" customHeight="1" spans="1:11">
      <c r="A20" s="26"/>
      <c r="B20" s="4" t="s">
        <v>65</v>
      </c>
      <c r="C20" s="4" t="s">
        <v>66</v>
      </c>
      <c r="D20" s="4" t="s">
        <v>67</v>
      </c>
      <c r="E20" s="4" t="s">
        <v>36</v>
      </c>
      <c r="F20" s="4" t="s">
        <v>68</v>
      </c>
      <c r="G20" s="4" t="s">
        <v>69</v>
      </c>
      <c r="H20" s="4" t="s">
        <v>44</v>
      </c>
      <c r="I20" s="32" t="s">
        <v>68</v>
      </c>
      <c r="J20" s="33">
        <v>20</v>
      </c>
      <c r="K20" s="33"/>
    </row>
    <row r="21" ht="22.15" customHeight="1" spans="1:11">
      <c r="A21" s="4" t="s">
        <v>70</v>
      </c>
      <c r="B21" s="5"/>
      <c r="C21" s="5"/>
      <c r="D21" s="5"/>
      <c r="E21" s="5"/>
      <c r="F21" s="5"/>
      <c r="G21" s="5"/>
      <c r="H21" s="5"/>
      <c r="I21" s="5"/>
      <c r="J21" s="34">
        <f>SUM(J13:J20)+J6</f>
        <v>100</v>
      </c>
      <c r="K21" s="35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2025-06-25T02:49:59Z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