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<sst xmlns="http://schemas.openxmlformats.org/spreadsheetml/2006/main" count="88" uniqueCount="67">
  <si>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项目支出绩效自评表</t>
  </si>
  <si>
    <t>（ 2024 年度）</t>
  </si>
  <si>
    <t>项目名称</t>
  </si>
  <si>
    <t>2024102.招待费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</si>
  <si>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</si>
  <si>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</si>
  <si>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</si>
  <si>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</si>
  <si>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</si>
  <si>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</si>
  <si>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</si>
  <si>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</si>
  <si>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</si>
  <si>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</si>
  <si>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</si>
  <si>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</si>
  <si>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</si>
  <si>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</si>
  <si>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</si>
  <si>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</si>
  <si>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</si>
  <si>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</si>
  <si>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通过聘请各级各类专家到校讲座、培训，促进教师队伍建设、提升办学品质。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</si>
  <si>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</si>
  <si>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</si>
  <si>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</si>
  <si>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</si>
  <si>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</si>
  <si>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</si>
  <si>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</si>
  <si>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</si>
  <si>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</si>
  <si>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</si>
  <si>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</si>
  <si>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</si>
  <si>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招待次数</t>
  </si>
  <si>
    <t>≥</t>
  </si>
  <si>
    <t>3</t>
  </si>
  <si>
    <t>次</t>
  </si>
  <si>
    <t>10</t>
  </si>
  <si>
    <t>时效指标</t>
  </si>
  <si>
    <t>项目完成时间</t>
  </si>
  <si>
    <t>≤</t>
  </si>
  <si>
    <t>12</t>
  </si>
  <si>
    <t>月</t>
  </si>
  <si>
    <t>质量指标</t>
  </si>
  <si>
    <t>交流内容符合规划要求</t>
  </si>
  <si>
    <t>定性</t>
  </si>
  <si>
    <t>优</t>
  </si>
  <si>
    <t>20</t>
  </si>
  <si>
    <t>效益指标</t>
  </si>
  <si>
    <t>可持续影响指标</t>
  </si>
  <si>
    <t>扩大对外辐射能 力</t>
  </si>
  <si>
    <t>社会效益指标</t>
  </si>
  <si>
    <t>增进交流沟通</t>
  </si>
  <si>
    <t>满意度指标</t>
  </si>
  <si>
    <t>服务对象满意度指标</t>
  </si>
  <si>
    <t>接待人员满意度</t>
  </si>
  <si>
    <t>＝</t>
  </si>
  <si>
    <t>100</t>
  </si>
  <si>
    <t>%</t>
  </si>
  <si>
    <t>成本指标</t>
  </si>
  <si>
    <t>经济成本指标</t>
  </si>
  <si>
    <t>项目预算控制数</t>
  </si>
  <si>
    <t>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</si>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</sst>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1" applyFont="1" applyBorder="1" applyAlignment="1">
      <alignment vertical="center"/>
    </xf>
    <xf numFmtId="43" fontId="1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K20" sqref="K20"/>
    </sheetView>
  </sheetViews>
  <sheetFormatPr defaultColWidth="9" defaultRowHeight="13.5"/>
  <cols>
    <col min="1" max="1" width="7.50442477876106" customWidth="1"/>
    <col min="2" max="2" width="11" customWidth="1"/>
    <col min="3" max="3" width="19" customWidth="1"/>
    <col min="4" max="4" width="19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7" t="s">
        <v>4</v>
      </c>
      <c r="B4" s="8"/>
      <c r="C4" s="7" t="s">
        <v>5</v>
      </c>
      <c r="D4" s="9"/>
      <c r="E4" s="9"/>
      <c r="F4" s="10"/>
      <c r="G4" s="11" t="s">
        <v>6</v>
      </c>
      <c r="H4" s="7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8"/>
      <c r="E5" s="5" t="s">
        <v>9</v>
      </c>
      <c r="F5" s="5" t="s">
        <v>10</v>
      </c>
      <c r="G5" s="5" t="s">
        <v>11</v>
      </c>
      <c r="H5" s="15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6"/>
      <c r="B6" s="17"/>
      <c r="C6" s="18" t="s">
        <v>15</v>
      </c>
      <c r="D6" s="19"/>
      <c r="E6" s="20">
        <v>0.5</v>
      </c>
      <c r="F6" s="20">
        <v>0.5</v>
      </c>
      <c r="G6" s="21">
        <v>0.2125</v>
      </c>
      <c r="H6" s="6">
        <v>10</v>
      </c>
      <c r="I6" s="27">
        <f>G6/F6</f>
        <v>0.425</v>
      </c>
      <c r="J6" s="5">
        <f>SUM(J7:J9)</f>
        <v>4.25</v>
      </c>
      <c r="K6" s="6"/>
    </row>
    <row r="7" s="1" customFormat="1" ht="22.15" customHeight="1" spans="1:11">
      <c r="A7" s="16"/>
      <c r="B7" s="17"/>
      <c r="C7" s="18" t="s">
        <v>16</v>
      </c>
      <c r="D7" s="19"/>
      <c r="E7" s="20">
        <v>0.5</v>
      </c>
      <c r="F7" s="20">
        <v>0.5</v>
      </c>
      <c r="G7" s="21">
        <v>0.2125</v>
      </c>
      <c r="H7" s="6">
        <v>10</v>
      </c>
      <c r="I7" s="27">
        <f>G7/F7</f>
        <v>0.425</v>
      </c>
      <c r="J7" s="6">
        <f>H7*I7</f>
        <v>4.25</v>
      </c>
      <c r="K7" s="6"/>
    </row>
    <row r="8" s="1" customFormat="1" ht="22.15" customHeight="1" spans="1:11">
      <c r="A8" s="16"/>
      <c r="B8" s="17"/>
      <c r="C8" s="18" t="s">
        <v>17</v>
      </c>
      <c r="D8" s="19"/>
      <c r="E8" s="5"/>
      <c r="F8" s="5"/>
      <c r="G8" s="5"/>
      <c r="H8" s="6"/>
      <c r="I8" s="5"/>
      <c r="J8" s="6"/>
      <c r="K8" s="6"/>
    </row>
    <row r="9" s="1" customFormat="1" ht="22.15" customHeight="1" spans="1:11">
      <c r="A9" s="22"/>
      <c r="B9" s="23"/>
      <c r="C9" s="18" t="s">
        <v>18</v>
      </c>
      <c r="D9" s="19"/>
      <c r="E9" s="5"/>
      <c r="F9" s="5"/>
      <c r="G9" s="5"/>
      <c r="H9" s="6"/>
      <c r="I9" s="5"/>
      <c r="J9" s="6"/>
      <c r="K9" s="6"/>
    </row>
    <row r="10" s="1" customFormat="1" ht="22.15" customHeight="1" spans="1:11">
      <c r="A10" s="24" t="s">
        <v>19</v>
      </c>
      <c r="B10" s="7" t="s">
        <v>20</v>
      </c>
      <c r="C10" s="14"/>
      <c r="D10" s="14"/>
      <c r="E10" s="14"/>
      <c r="F10" s="8"/>
      <c r="G10" s="7" t="s">
        <v>21</v>
      </c>
      <c r="H10" s="14"/>
      <c r="I10" s="14"/>
      <c r="J10" s="14"/>
      <c r="K10" s="8"/>
    </row>
    <row r="11" s="1" customFormat="1" ht="75.95" customHeight="1" spans="1:11">
      <c r="A11" s="25"/>
      <c r="B11" s="7" t="s">
        <v>22</v>
      </c>
      <c r="C11" s="9"/>
      <c r="D11" s="9"/>
      <c r="E11" s="9"/>
      <c r="F11" s="10"/>
      <c r="G11" s="7" t="s">
        <v>22</v>
      </c>
      <c r="H11" s="9"/>
      <c r="I11" s="9"/>
      <c r="J11" s="9"/>
      <c r="K11" s="10"/>
    </row>
    <row r="12" s="1" customFormat="1" ht="31.15" customHeight="1" spans="1:11">
      <c r="A12" s="24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5" t="s">
        <v>30</v>
      </c>
      <c r="I12" s="15" t="s">
        <v>31</v>
      </c>
      <c r="J12" s="5" t="s">
        <v>14</v>
      </c>
      <c r="K12" s="15" t="s">
        <v>32</v>
      </c>
    </row>
    <row r="13" s="1" customFormat="1" ht="22.15" customHeight="1" spans="1:11">
      <c r="A13" s="26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28" t="s">
        <v>37</v>
      </c>
      <c r="J13" s="29">
        <v>10</v>
      </c>
      <c r="K13" s="29"/>
    </row>
    <row r="14" s="1" customFormat="1" ht="22.15" customHeight="1" spans="1:11">
      <c r="A14" s="26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39</v>
      </c>
      <c r="I14" s="28" t="s">
        <v>43</v>
      </c>
      <c r="J14" s="29">
        <v>10</v>
      </c>
      <c r="K14" s="29"/>
    </row>
    <row r="15" s="1" customFormat="1" ht="22.15" customHeight="1" spans="1:11">
      <c r="A15" s="26"/>
      <c r="B15" s="5" t="s">
        <v>33</v>
      </c>
      <c r="C15" s="5" t="s">
        <v>45</v>
      </c>
      <c r="D15" s="5" t="s">
        <v>46</v>
      </c>
      <c r="E15" s="5" t="s">
        <v>47</v>
      </c>
      <c r="F15" s="5" t="s">
        <v>48</v>
      </c>
      <c r="G15" s="6"/>
      <c r="H15" s="5" t="s">
        <v>49</v>
      </c>
      <c r="I15" s="28" t="s">
        <v>48</v>
      </c>
      <c r="J15" s="29">
        <v>20</v>
      </c>
      <c r="K15" s="29"/>
    </row>
    <row r="16" s="1" customFormat="1" ht="22.15" customHeight="1" spans="1:11">
      <c r="A16" s="26"/>
      <c r="B16" s="5" t="s">
        <v>50</v>
      </c>
      <c r="C16" s="5" t="s">
        <v>51</v>
      </c>
      <c r="D16" s="5" t="s">
        <v>52</v>
      </c>
      <c r="E16" s="5" t="s">
        <v>47</v>
      </c>
      <c r="F16" s="5" t="s">
        <v>48</v>
      </c>
      <c r="G16" s="6"/>
      <c r="H16" s="5" t="s">
        <v>39</v>
      </c>
      <c r="I16" s="28" t="s">
        <v>48</v>
      </c>
      <c r="J16" s="29">
        <v>10</v>
      </c>
      <c r="K16" s="29"/>
    </row>
    <row r="17" s="1" customFormat="1" ht="22.15" customHeight="1" spans="1:11">
      <c r="A17" s="26"/>
      <c r="B17" s="5" t="s">
        <v>50</v>
      </c>
      <c r="C17" s="5" t="s">
        <v>53</v>
      </c>
      <c r="D17" s="5" t="s">
        <v>54</v>
      </c>
      <c r="E17" s="5" t="s">
        <v>47</v>
      </c>
      <c r="F17" s="5" t="s">
        <v>48</v>
      </c>
      <c r="G17" s="6"/>
      <c r="H17" s="5" t="s">
        <v>39</v>
      </c>
      <c r="I17" s="28" t="s">
        <v>48</v>
      </c>
      <c r="J17" s="29">
        <v>10</v>
      </c>
      <c r="K17" s="29"/>
    </row>
    <row r="18" s="1" customFormat="1" ht="22.15" customHeight="1" spans="1:11">
      <c r="A18" s="26"/>
      <c r="B18" s="5" t="s">
        <v>55</v>
      </c>
      <c r="C18" s="5" t="s">
        <v>56</v>
      </c>
      <c r="D18" s="5" t="s">
        <v>57</v>
      </c>
      <c r="E18" s="5" t="s">
        <v>58</v>
      </c>
      <c r="F18" s="5" t="s">
        <v>59</v>
      </c>
      <c r="G18" s="5" t="s">
        <v>60</v>
      </c>
      <c r="H18" s="5" t="s">
        <v>39</v>
      </c>
      <c r="I18" s="28" t="s">
        <v>59</v>
      </c>
      <c r="J18" s="29">
        <v>10</v>
      </c>
      <c r="K18" s="29"/>
    </row>
    <row r="19" s="1" customFormat="1" ht="22.15" customHeight="1" spans="1:11">
      <c r="A19" s="25"/>
      <c r="B19" s="5" t="s">
        <v>61</v>
      </c>
      <c r="C19" s="5" t="s">
        <v>62</v>
      </c>
      <c r="D19" s="5" t="s">
        <v>63</v>
      </c>
      <c r="E19" s="5" t="s">
        <v>42</v>
      </c>
      <c r="F19" s="5" t="s">
        <v>64</v>
      </c>
      <c r="G19" s="5" t="s">
        <v>65</v>
      </c>
      <c r="H19" s="5" t="s">
        <v>49</v>
      </c>
      <c r="I19" s="29">
        <v>2125</v>
      </c>
      <c r="J19" s="29">
        <v>20</v>
      </c>
      <c r="K19" s="29"/>
    </row>
    <row r="20" s="1" customFormat="1" ht="22.15" customHeight="1" spans="1:11">
      <c r="A20" s="5" t="s">
        <v>66</v>
      </c>
      <c r="B20" s="6"/>
      <c r="C20" s="6"/>
      <c r="D20" s="6"/>
      <c r="E20" s="6"/>
      <c r="F20" s="6"/>
      <c r="G20" s="6"/>
      <c r="H20" s="6"/>
      <c r="I20" s="6"/>
      <c r="J20" s="30">
        <f>SUM(J13:J19)+J6</f>
        <v>94.25</v>
      </c>
      <c r="K20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  <ignoredErrors>
    <ignoredError sqref="I13:I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