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<sst xmlns="http://schemas.openxmlformats.org/spreadsheetml/2006/main" count="94" uniqueCount="70">
  <si>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</si>
  <si>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</si>
  <si>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</si>
  <si>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</si>
  <si>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</si>
  <si>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</si>
  <si>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</si>
  <si>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</si>
  <si>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</si>
  <si>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</si>
  <si>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</si>
  <si>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</si>
  <si>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</si>
  <si>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</si>
  <si>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</si>
  <si>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</si>
  <si>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</si>
  <si>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</si>
  <si>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</si>
  <si>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</si>
  <si>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</si>
  <si>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</si>
  <si>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</si>
  <si>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r>
      <t>（</t>
    </r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）通过开展关心关爱离退休人员的活动，切实有效的加强离退休干部党支部建设。（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）重视和丰富离退休人员的思想政治工作，增强离退休人员思想政治给你做的针对性和感染力。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</si>
  <si>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</si>
  <si>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</si>
  <si>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</si>
  <si>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</si>
  <si>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</si>
  <si>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</si>
  <si>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</si>
  <si>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</si>
  <si>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</si>
  <si>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</si>
  <si>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</si>
  <si>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</si>
  <si>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任职书记委员人数</t>
  </si>
  <si>
    <t>≥</t>
  </si>
  <si>
    <t>13</t>
  </si>
  <si>
    <t>人</t>
  </si>
  <si>
    <t>15</t>
  </si>
  <si>
    <t>质量指标</t>
  </si>
  <si>
    <t>补贴发放率</t>
  </si>
  <si>
    <t>＝</t>
  </si>
  <si>
    <t>100</t>
  </si>
  <si>
    <t>%</t>
  </si>
  <si>
    <t>时效指标</t>
  </si>
  <si>
    <t>项目完成时间</t>
  </si>
  <si>
    <t>≤</t>
  </si>
  <si>
    <t>12</t>
  </si>
  <si>
    <t>月</t>
  </si>
  <si>
    <t>10</t>
  </si>
  <si>
    <t>效益指标</t>
  </si>
  <si>
    <t>可持续影响指标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</si>
  <si>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</si>
  <si>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</si>
  <si>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</si>
  <si>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</si>
  <si>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</si>
  <si>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</si>
  <si>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</si>
  <si>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</si>
  <si>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90</t>
  </si>
  <si>
    <t>成本指标</t>
  </si>
  <si>
    <t>经济成本指标</t>
  </si>
  <si>
    <t>项目预算控制数</t>
  </si>
  <si>
    <t>11400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</si>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</sst>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43" fontId="0" fillId="0" borderId="1" xfId="0" applyNumberFormat="1" applyFon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7" workbookViewId="0">
      <selection activeCell="L19" sqref="L19"/>
    </sheetView>
  </sheetViews>
  <sheetFormatPr defaultColWidth="9" defaultRowHeight="13.5"/>
  <cols>
    <col min="1" max="1" width="7.50442477876106" customWidth="1"/>
    <col min="2" max="2" width="10.8761061946903" customWidth="1"/>
    <col min="3" max="3" width="19.2477876106195" customWidth="1"/>
    <col min="4" max="4" width="22.2477876106195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9" t="s">
        <v>7</v>
      </c>
      <c r="I4" s="10"/>
      <c r="J4" s="10"/>
      <c r="K4" s="11"/>
    </row>
    <row r="5" s="1" customFormat="1" ht="34.9" customHeight="1" spans="1:11">
      <c r="A5" s="13" t="s">
        <v>8</v>
      </c>
      <c r="B5" s="14"/>
      <c r="C5" s="15"/>
      <c r="D5" s="8"/>
      <c r="E5" s="5" t="s">
        <v>9</v>
      </c>
      <c r="F5" s="5" t="s">
        <v>10</v>
      </c>
      <c r="G5" s="5" t="s">
        <v>11</v>
      </c>
      <c r="H5" s="16" t="s">
        <v>12</v>
      </c>
      <c r="I5" s="5" t="s">
        <v>13</v>
      </c>
      <c r="J5" s="5" t="s">
        <v>14</v>
      </c>
      <c r="K5" s="5"/>
    </row>
    <row r="6" s="1" customFormat="1" ht="22.15" customHeight="1" spans="1:11">
      <c r="A6" s="17"/>
      <c r="B6" s="18"/>
      <c r="C6" s="19" t="s">
        <v>15</v>
      </c>
      <c r="D6" s="20"/>
      <c r="E6" s="21">
        <v>1.14</v>
      </c>
      <c r="F6" s="21">
        <v>1.14</v>
      </c>
      <c r="G6" s="21">
        <v>1.14</v>
      </c>
      <c r="H6" s="5">
        <v>10</v>
      </c>
      <c r="I6" s="30">
        <f>G6/F6</f>
        <v>1</v>
      </c>
      <c r="J6" s="6">
        <f>SUM(J7:J9)</f>
        <v>10</v>
      </c>
      <c r="K6" s="5"/>
    </row>
    <row r="7" s="1" customFormat="1" ht="22.15" customHeight="1" spans="1:11">
      <c r="A7" s="17"/>
      <c r="B7" s="18"/>
      <c r="C7" s="19" t="s">
        <v>16</v>
      </c>
      <c r="D7" s="20"/>
      <c r="E7" s="21">
        <v>1.14</v>
      </c>
      <c r="F7" s="21">
        <v>1.14</v>
      </c>
      <c r="G7" s="21">
        <v>1.14</v>
      </c>
      <c r="H7" s="5">
        <v>10</v>
      </c>
      <c r="I7" s="30">
        <f>G7/F7</f>
        <v>1</v>
      </c>
      <c r="J7" s="6">
        <f>H7*I7</f>
        <v>10</v>
      </c>
      <c r="K7" s="5"/>
    </row>
    <row r="8" s="1" customFormat="1" ht="22.15" customHeight="1" spans="1:11">
      <c r="A8" s="17"/>
      <c r="B8" s="18"/>
      <c r="C8" s="19" t="s">
        <v>17</v>
      </c>
      <c r="D8" s="20"/>
      <c r="E8" s="6"/>
      <c r="F8" s="6"/>
      <c r="G8" s="6"/>
      <c r="H8" s="5" t="s">
        <v>18</v>
      </c>
      <c r="I8" s="6"/>
      <c r="J8" s="5" t="s">
        <v>18</v>
      </c>
      <c r="K8" s="5"/>
    </row>
    <row r="9" s="1" customFormat="1" ht="22.15" customHeight="1" spans="1:11">
      <c r="A9" s="22"/>
      <c r="B9" s="23"/>
      <c r="C9" s="19" t="s">
        <v>19</v>
      </c>
      <c r="D9" s="20"/>
      <c r="E9" s="6"/>
      <c r="F9" s="6"/>
      <c r="G9" s="6"/>
      <c r="H9" s="5" t="s">
        <v>18</v>
      </c>
      <c r="I9" s="6"/>
      <c r="J9" s="5" t="s">
        <v>18</v>
      </c>
      <c r="K9" s="5"/>
    </row>
    <row r="10" s="1" customFormat="1" ht="22.15" customHeight="1" spans="1:11">
      <c r="A10" s="24" t="s">
        <v>20</v>
      </c>
      <c r="B10" s="7" t="s">
        <v>21</v>
      </c>
      <c r="C10" s="15"/>
      <c r="D10" s="15"/>
      <c r="E10" s="15"/>
      <c r="F10" s="8"/>
      <c r="G10" s="7" t="s">
        <v>22</v>
      </c>
      <c r="H10" s="15"/>
      <c r="I10" s="15"/>
      <c r="J10" s="15"/>
      <c r="K10" s="8"/>
    </row>
    <row r="11" s="1" customFormat="1" ht="75.95" customHeight="1" spans="1:11">
      <c r="A11" s="25"/>
      <c r="B11" s="26" t="s">
        <v>23</v>
      </c>
      <c r="C11" s="27"/>
      <c r="D11" s="27"/>
      <c r="E11" s="27"/>
      <c r="F11" s="28"/>
      <c r="G11" s="26" t="s">
        <v>23</v>
      </c>
      <c r="H11" s="27"/>
      <c r="I11" s="27"/>
      <c r="J11" s="27"/>
      <c r="K11" s="28"/>
    </row>
    <row r="12" s="1" customFormat="1" ht="31.15" customHeight="1" spans="1:11">
      <c r="A12" s="24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6" t="s">
        <v>31</v>
      </c>
      <c r="I12" s="16" t="s">
        <v>32</v>
      </c>
      <c r="J12" s="5" t="s">
        <v>14</v>
      </c>
      <c r="K12" s="16" t="s">
        <v>33</v>
      </c>
    </row>
    <row r="13" s="1" customFormat="1" ht="22.15" customHeight="1" spans="1:11">
      <c r="A13" s="29"/>
      <c r="B13" s="5" t="s">
        <v>34</v>
      </c>
      <c r="C13" s="5" t="s">
        <v>35</v>
      </c>
      <c r="D13" s="5" t="s">
        <v>36</v>
      </c>
      <c r="E13" s="5" t="s">
        <v>37</v>
      </c>
      <c r="F13" s="5" t="s">
        <v>38</v>
      </c>
      <c r="G13" s="5" t="s">
        <v>39</v>
      </c>
      <c r="H13" s="5" t="s">
        <v>40</v>
      </c>
      <c r="I13" s="31" t="s">
        <v>38</v>
      </c>
      <c r="J13" s="31">
        <v>15</v>
      </c>
      <c r="K13" s="31"/>
    </row>
    <row r="14" s="1" customFormat="1" ht="22.15" customHeight="1" spans="1:11">
      <c r="A14" s="29"/>
      <c r="B14" s="5" t="s">
        <v>34</v>
      </c>
      <c r="C14" s="5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5" t="s">
        <v>40</v>
      </c>
      <c r="I14" s="31" t="s">
        <v>44</v>
      </c>
      <c r="J14" s="31">
        <v>15</v>
      </c>
      <c r="K14" s="31"/>
    </row>
    <row r="15" s="1" customFormat="1" ht="22.15" customHeight="1" spans="1:11">
      <c r="A15" s="29"/>
      <c r="B15" s="5" t="s">
        <v>34</v>
      </c>
      <c r="C15" s="5" t="s">
        <v>46</v>
      </c>
      <c r="D15" s="5" t="s">
        <v>47</v>
      </c>
      <c r="E15" s="5" t="s">
        <v>48</v>
      </c>
      <c r="F15" s="5" t="s">
        <v>49</v>
      </c>
      <c r="G15" s="5" t="s">
        <v>50</v>
      </c>
      <c r="H15" s="5" t="s">
        <v>51</v>
      </c>
      <c r="I15" s="31" t="s">
        <v>49</v>
      </c>
      <c r="J15" s="31">
        <v>10</v>
      </c>
      <c r="K15" s="31"/>
    </row>
    <row r="16" s="1" customFormat="1" ht="22.15" customHeight="1" spans="1:11">
      <c r="A16" s="29"/>
      <c r="B16" s="5" t="s">
        <v>52</v>
      </c>
      <c r="C16" s="5" t="s">
        <v>53</v>
      </c>
      <c r="D16" s="5" t="s">
        <v>54</v>
      </c>
      <c r="E16" s="5" t="s">
        <v>55</v>
      </c>
      <c r="F16" s="5" t="s">
        <v>56</v>
      </c>
      <c r="G16" s="5"/>
      <c r="H16" s="5" t="s">
        <v>51</v>
      </c>
      <c r="I16" s="31" t="s">
        <v>56</v>
      </c>
      <c r="J16" s="31">
        <v>10</v>
      </c>
      <c r="K16" s="31"/>
    </row>
    <row r="17" s="1" customFormat="1" ht="22.15" customHeight="1" spans="1:11">
      <c r="A17" s="29"/>
      <c r="B17" s="5" t="s">
        <v>52</v>
      </c>
      <c r="C17" s="5" t="s">
        <v>57</v>
      </c>
      <c r="D17" s="5" t="s">
        <v>58</v>
      </c>
      <c r="E17" s="5" t="s">
        <v>55</v>
      </c>
      <c r="F17" s="5" t="s">
        <v>56</v>
      </c>
      <c r="G17" s="5"/>
      <c r="H17" s="5" t="s">
        <v>51</v>
      </c>
      <c r="I17" s="31" t="s">
        <v>56</v>
      </c>
      <c r="J17" s="31">
        <v>10</v>
      </c>
      <c r="K17" s="31"/>
    </row>
    <row r="18" s="1" customFormat="1" ht="22.15" customHeight="1" spans="1:11">
      <c r="A18" s="29"/>
      <c r="B18" s="5" t="s">
        <v>59</v>
      </c>
      <c r="C18" s="5" t="s">
        <v>60</v>
      </c>
      <c r="D18" s="5" t="s">
        <v>61</v>
      </c>
      <c r="E18" s="5" t="s">
        <v>37</v>
      </c>
      <c r="F18" s="5" t="s">
        <v>62</v>
      </c>
      <c r="G18" s="5" t="s">
        <v>45</v>
      </c>
      <c r="H18" s="5" t="s">
        <v>51</v>
      </c>
      <c r="I18" s="31" t="s">
        <v>62</v>
      </c>
      <c r="J18" s="31">
        <v>10</v>
      </c>
      <c r="K18" s="31"/>
    </row>
    <row r="19" s="1" customFormat="1" ht="22.15" customHeight="1" spans="1:11">
      <c r="A19" s="25"/>
      <c r="B19" s="5" t="s">
        <v>63</v>
      </c>
      <c r="C19" s="5" t="s">
        <v>64</v>
      </c>
      <c r="D19" s="5" t="s">
        <v>65</v>
      </c>
      <c r="E19" s="5" t="s">
        <v>48</v>
      </c>
      <c r="F19" s="5" t="s">
        <v>66</v>
      </c>
      <c r="G19" s="5" t="s">
        <v>67</v>
      </c>
      <c r="H19" s="5" t="s">
        <v>68</v>
      </c>
      <c r="I19" s="31" t="s">
        <v>66</v>
      </c>
      <c r="J19" s="31">
        <v>20</v>
      </c>
      <c r="K19" s="31"/>
    </row>
    <row r="20" s="1" customFormat="1" ht="22.15" customHeight="1" spans="1:11">
      <c r="A20" s="5" t="s">
        <v>69</v>
      </c>
      <c r="B20" s="5"/>
      <c r="C20" s="5"/>
      <c r="D20" s="5"/>
      <c r="E20" s="5"/>
      <c r="F20" s="5"/>
      <c r="G20" s="5"/>
      <c r="H20" s="5"/>
      <c r="I20" s="5"/>
      <c r="J20" s="32">
        <f>SUM(J13:J19)+J6</f>
        <v>100</v>
      </c>
      <c r="K20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  <ignoredErrors>
    <ignoredError sqref="F13:F19 H13:H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