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<sst xmlns="http://schemas.openxmlformats.org/spreadsheetml/2006/main" count="88" uniqueCount="69">
  <si>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项目支出绩效自评表</t>
  </si>
  <si>
    <t>（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</si>
  <si>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</si>
  <si>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</si>
  <si>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</si>
  <si>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</si>
  <si>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</si>
  <si>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</si>
  <si>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</si>
  <si>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</si>
  <si>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</si>
  <si>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</si>
  <si>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</si>
  <si>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</si>
  <si>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</si>
  <si>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</si>
  <si>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</si>
  <si>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</si>
  <si>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</si>
  <si>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</si>
  <si>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</si>
  <si>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</si>
  <si>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1.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增强地震防范意识：通过学习抗震知识，学生应能够充分认识到地震的危害性和不可预测性，从而在日常生活中增强对地震的防范意识，形成对地震灾害的警觉性。
2.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掌握基本的地震知识：学生应能够了解地震的基本原理、成因、分类以及地震波的传播方式等基础知识，对地震有更为全面和科学的认识。
3.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学会自我保护技能：在地震发生时，学生应能够迅速判断并采取正确的自我保护措施，如寻找安全避难所、避免危险区域、采取正确的姿势等，以减少受伤的可能性。
4.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提高自救互救能力：学生应学习并掌握一些基本的自救互救技能，如如何判断伤情、进行简单的包扎、搬运伤员等，以便在地震后能够迅速展开救援，帮助自己和他人脱离危险。
5.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培养应对地震灾害的心理素质：地震是一种突发性的自然灾害，对学生而言，学会如何在紧张、恐惧等心理压力下保持冷静和理性，是非常重要的。学习抗震知识可以帮助学生培养应对地震灾害的心理素质，提高应对突发事件的能力。
6.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传播抗震知识和经验：通过学习抗震知识，学生可以成为传递地震知识和经验的重要力量，帮助周围的人了解地震的危害性和应对措施，形成更为广泛的抗震减灾共识。
7.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参与学校和社会的抗震减灾活动：学生应积极参与学校和社区组织的抗震减灾活动，如应急演练、防灾减灾知识竞赛等，通过实践活动加深对抗震知识的理解和掌握，提高自己的抗震减灾能力。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</si>
  <si>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</si>
  <si>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</si>
  <si>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</si>
  <si>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</si>
  <si>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</si>
  <si>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</si>
  <si>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</si>
  <si>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</si>
  <si>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</si>
  <si>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</si>
  <si>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</si>
  <si>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</si>
  <si>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</si>
  <si>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</si>
  <si>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</si>
  <si>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</si>
  <si>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</si>
  <si>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</si>
  <si>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抗震安全知识技能演练讲座活动</t>
  </si>
  <si>
    <t>≥</t>
  </si>
  <si>
    <t>4</t>
  </si>
  <si>
    <t>场</t>
  </si>
  <si>
    <t>质量指标</t>
  </si>
  <si>
    <t>抗震安全知识技能学习实践质量</t>
  </si>
  <si>
    <t>定性</t>
  </si>
  <si>
    <t>优</t>
  </si>
  <si>
    <t>效益指标</t>
  </si>
  <si>
    <t>社会效益指标</t>
  </si>
  <si>
    <t>增强地震防范意识，掌握基本的地震知识，提高自救互救能力，提高应对灾害心理素质，将所学知识经验进行传播</t>
  </si>
  <si>
    <t>10</t>
  </si>
  <si>
    <t>仍有提升空间</t>
  </si>
  <si>
    <t>可持续影响指标</t>
  </si>
  <si>
    <t>加强学校师生抗震救灾知识技能储备，增强防范意识</t>
  </si>
  <si>
    <t>满意度指标</t>
  </si>
  <si>
    <t>服务对象满意度指标</t>
  </si>
  <si>
    <t>受益师生满意度</t>
  </si>
  <si>
    <t>90</t>
  </si>
  <si>
    <t>%</t>
  </si>
  <si>
    <t>5</t>
  </si>
  <si>
    <t>成本指标</t>
  </si>
  <si>
    <t>经济成本指标</t>
  </si>
  <si>
    <t>项目预算控制数</t>
  </si>
  <si>
    <t>55000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</si>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</sst>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3" sqref="C3:K3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37.2477876106195" customWidth="1"/>
    <col min="5" max="5" width="13.6283185840708" customWidth="1"/>
    <col min="6" max="6" width="13.5044247787611" customWidth="1"/>
    <col min="7" max="7" width="14.5044247787611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s="1" customFormat="1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8"/>
      <c r="B6" s="19"/>
      <c r="C6" s="20" t="s">
        <v>15</v>
      </c>
      <c r="D6" s="21"/>
      <c r="E6" s="22">
        <f>SUM(E7:E9)</f>
        <v>0</v>
      </c>
      <c r="F6" s="22">
        <f t="shared" ref="F6:G6" si="0">SUM(F7:F9)</f>
        <v>55000</v>
      </c>
      <c r="G6" s="22">
        <f t="shared" si="0"/>
        <v>55000</v>
      </c>
      <c r="H6" s="6">
        <v>10</v>
      </c>
      <c r="I6" s="7">
        <f>G6/F6</f>
        <v>1</v>
      </c>
      <c r="J6" s="7">
        <f>SUM(J7:J9)</f>
        <v>10</v>
      </c>
      <c r="K6" s="6"/>
    </row>
    <row r="7" s="1" customFormat="1" ht="22.15" customHeight="1" spans="1:11">
      <c r="A7" s="18"/>
      <c r="B7" s="19"/>
      <c r="C7" s="20" t="s">
        <v>16</v>
      </c>
      <c r="D7" s="21"/>
      <c r="E7" s="22">
        <v>0</v>
      </c>
      <c r="F7" s="22">
        <v>55000</v>
      </c>
      <c r="G7" s="22">
        <v>55000</v>
      </c>
      <c r="H7" s="6">
        <v>10</v>
      </c>
      <c r="I7" s="7">
        <f>G7/F7</f>
        <v>1</v>
      </c>
      <c r="J7" s="6">
        <f>H7*I7</f>
        <v>10</v>
      </c>
      <c r="K7" s="6"/>
    </row>
    <row r="8" s="1" customFormat="1" ht="22.15" customHeight="1" spans="1:11">
      <c r="A8" s="18"/>
      <c r="B8" s="19"/>
      <c r="C8" s="20" t="s">
        <v>17</v>
      </c>
      <c r="D8" s="21"/>
      <c r="E8" s="7"/>
      <c r="F8" s="7"/>
      <c r="G8" s="7"/>
      <c r="H8" s="6"/>
      <c r="I8" s="7"/>
      <c r="J8" s="6"/>
      <c r="K8" s="6"/>
    </row>
    <row r="9" s="1" customFormat="1" ht="22.15" customHeight="1" spans="1:11">
      <c r="A9" s="23"/>
      <c r="B9" s="24"/>
      <c r="C9" s="20" t="s">
        <v>18</v>
      </c>
      <c r="D9" s="21"/>
      <c r="E9" s="7"/>
      <c r="F9" s="7"/>
      <c r="G9" s="7"/>
      <c r="H9" s="6"/>
      <c r="I9" s="7"/>
      <c r="J9" s="6"/>
      <c r="K9" s="6"/>
    </row>
    <row r="10" s="1" customFormat="1" ht="22.15" customHeight="1" spans="1:11">
      <c r="A10" s="25" t="s">
        <v>19</v>
      </c>
      <c r="B10" s="8" t="s">
        <v>20</v>
      </c>
      <c r="C10" s="16"/>
      <c r="D10" s="16"/>
      <c r="E10" s="16"/>
      <c r="F10" s="9"/>
      <c r="G10" s="8" t="s">
        <v>21</v>
      </c>
      <c r="H10" s="16"/>
      <c r="I10" s="16"/>
      <c r="J10" s="16"/>
      <c r="K10" s="9"/>
    </row>
    <row r="11" s="1" customFormat="1" ht="251.2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="1" customFormat="1" ht="31.15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7" t="s">
        <v>30</v>
      </c>
      <c r="I12" s="17" t="s">
        <v>31</v>
      </c>
      <c r="J12" s="5" t="s">
        <v>14</v>
      </c>
      <c r="K12" s="17" t="s">
        <v>32</v>
      </c>
    </row>
    <row r="13" s="1" customFormat="1" ht="22.15" customHeight="1" spans="1:11">
      <c r="A13" s="30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1">
        <v>12</v>
      </c>
      <c r="J13" s="31">
        <v>15</v>
      </c>
      <c r="K13" s="31"/>
    </row>
    <row r="14" s="1" customFormat="1" ht="22.15" customHeight="1" spans="1:11">
      <c r="A14" s="30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39</v>
      </c>
      <c r="I14" s="31">
        <v>4</v>
      </c>
      <c r="J14" s="31">
        <v>15</v>
      </c>
      <c r="K14" s="31"/>
    </row>
    <row r="15" s="1" customFormat="1" ht="22.15" customHeight="1" spans="1:11">
      <c r="A15" s="30"/>
      <c r="B15" s="5" t="s">
        <v>33</v>
      </c>
      <c r="C15" s="5" t="s">
        <v>45</v>
      </c>
      <c r="D15" s="5" t="s">
        <v>46</v>
      </c>
      <c r="E15" s="5" t="s">
        <v>47</v>
      </c>
      <c r="F15" s="5" t="s">
        <v>48</v>
      </c>
      <c r="G15" s="6"/>
      <c r="H15" s="5" t="s">
        <v>39</v>
      </c>
      <c r="I15" s="32" t="s">
        <v>48</v>
      </c>
      <c r="J15" s="31">
        <v>15</v>
      </c>
      <c r="K15" s="31"/>
    </row>
    <row r="16" s="1" customFormat="1" ht="51.75" customHeight="1" spans="1:11">
      <c r="A16" s="30"/>
      <c r="B16" s="5" t="s">
        <v>49</v>
      </c>
      <c r="C16" s="5" t="s">
        <v>50</v>
      </c>
      <c r="D16" s="17" t="s">
        <v>51</v>
      </c>
      <c r="E16" s="5" t="s">
        <v>47</v>
      </c>
      <c r="F16" s="5" t="s">
        <v>48</v>
      </c>
      <c r="G16" s="6"/>
      <c r="H16" s="5" t="s">
        <v>52</v>
      </c>
      <c r="I16" s="32" t="s">
        <v>48</v>
      </c>
      <c r="J16" s="31">
        <v>9</v>
      </c>
      <c r="K16" s="31" t="s">
        <v>53</v>
      </c>
    </row>
    <row r="17" s="1" customFormat="1" ht="27" spans="1:11">
      <c r="A17" s="30"/>
      <c r="B17" s="5" t="s">
        <v>49</v>
      </c>
      <c r="C17" s="5" t="s">
        <v>54</v>
      </c>
      <c r="D17" s="17" t="s">
        <v>55</v>
      </c>
      <c r="E17" s="5" t="s">
        <v>47</v>
      </c>
      <c r="F17" s="5" t="s">
        <v>48</v>
      </c>
      <c r="G17" s="6"/>
      <c r="H17" s="5" t="s">
        <v>52</v>
      </c>
      <c r="I17" s="32" t="s">
        <v>48</v>
      </c>
      <c r="J17" s="31">
        <v>9</v>
      </c>
      <c r="K17" s="31" t="s">
        <v>53</v>
      </c>
    </row>
    <row r="18" s="1" customFormat="1" ht="22.15" customHeight="1" spans="1:11">
      <c r="A18" s="30"/>
      <c r="B18" s="5" t="s">
        <v>56</v>
      </c>
      <c r="C18" s="5" t="s">
        <v>57</v>
      </c>
      <c r="D18" s="5" t="s">
        <v>58</v>
      </c>
      <c r="E18" s="5" t="s">
        <v>42</v>
      </c>
      <c r="F18" s="5" t="s">
        <v>59</v>
      </c>
      <c r="G18" s="5" t="s">
        <v>60</v>
      </c>
      <c r="H18" s="5" t="s">
        <v>61</v>
      </c>
      <c r="I18" s="31">
        <v>85</v>
      </c>
      <c r="J18" s="31">
        <v>4</v>
      </c>
      <c r="K18" s="31" t="s">
        <v>53</v>
      </c>
    </row>
    <row r="19" s="1" customFormat="1" ht="22.15" customHeight="1" spans="1:11">
      <c r="A19" s="26"/>
      <c r="B19" s="5" t="s">
        <v>62</v>
      </c>
      <c r="C19" s="5" t="s">
        <v>63</v>
      </c>
      <c r="D19" s="5" t="s">
        <v>64</v>
      </c>
      <c r="E19" s="5" t="s">
        <v>36</v>
      </c>
      <c r="F19" s="5" t="s">
        <v>65</v>
      </c>
      <c r="G19" s="5" t="s">
        <v>66</v>
      </c>
      <c r="H19" s="5" t="s">
        <v>67</v>
      </c>
      <c r="I19" s="31">
        <v>55000</v>
      </c>
      <c r="J19" s="31">
        <v>20</v>
      </c>
      <c r="K19" s="31"/>
    </row>
    <row r="20" s="1" customFormat="1" ht="22.15" customHeight="1" spans="1:11">
      <c r="A20" s="5" t="s">
        <v>68</v>
      </c>
      <c r="B20" s="6"/>
      <c r="C20" s="6"/>
      <c r="D20" s="6"/>
      <c r="E20" s="6"/>
      <c r="F20" s="6"/>
      <c r="G20" s="6"/>
      <c r="H20" s="6"/>
      <c r="I20" s="6"/>
      <c r="J20" s="33">
        <f>SUM(J13:J19)+J6</f>
        <v>97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