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<sst xmlns="http://schemas.openxmlformats.org/spreadsheetml/2006/main" count="106" uniqueCount="73">
  <si>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</si>
  <si>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 2024 年度）</t>
  </si>
  <si>
    <t>项目名称</t>
  </si>
  <si>
    <t>2024年赴港交流京港姊妹校学生经费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</si>
  <si>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</si>
  <si>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</si>
  <si>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</si>
  <si>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</si>
  <si>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</si>
  <si>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</si>
  <si>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</si>
  <si>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</si>
  <si>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</si>
  <si>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</si>
  <si>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</si>
  <si>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</si>
  <si>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</si>
  <si>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</si>
  <si>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</si>
  <si>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</si>
  <si>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</si>
  <si>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</si>
  <si>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与香港两所学校的师生进行友好交流，增进友谊，与将军澳遁道卫理小学进行签约协议，并把我校集团内四王府小学与两所学校的协议一同签署。让京港两地更多的师生深度交流，让香港师生对祖国近年来的发展变化有更切身的感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</si>
  <si>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</si>
  <si>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</si>
  <si>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</si>
  <si>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</si>
  <si>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</si>
  <si>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</si>
  <si>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</si>
  <si>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</si>
  <si>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</si>
  <si>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</si>
  <si>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</si>
  <si>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</si>
  <si>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交流完成时间</t>
  </si>
  <si>
    <t>≤</t>
  </si>
  <si>
    <t>11</t>
  </si>
  <si>
    <t>月</t>
  </si>
  <si>
    <t>10</t>
  </si>
  <si>
    <t>质量指标</t>
  </si>
  <si>
    <t>增进香港与北京姊妹校间文化交流</t>
  </si>
  <si>
    <t>定性</t>
  </si>
  <si>
    <t>优</t>
  </si>
  <si>
    <t>数量指标</t>
  </si>
  <si>
    <t>赴港交流学生所属班级</t>
  </si>
  <si>
    <t>≥</t>
  </si>
  <si>
    <t>个</t>
  </si>
  <si>
    <t>5</t>
  </si>
  <si>
    <t>赴港交流学生人数</t>
  </si>
  <si>
    <t>35</t>
  </si>
  <si>
    <t>人</t>
  </si>
  <si>
    <t>交流学校数量</t>
  </si>
  <si>
    <t>2</t>
  </si>
  <si>
    <t>所</t>
  </si>
  <si>
    <t>效益指标</t>
  </si>
  <si>
    <t>可持续影响指标</t>
  </si>
  <si>
    <t>有效促进两岸交流</t>
  </si>
  <si>
    <t>社会效益指标</t>
  </si>
  <si>
    <t>加强北京香港学生间文化交流</t>
  </si>
  <si>
    <t>满意度指标</t>
  </si>
  <si>
    <t>服务对象满意度指标</t>
  </si>
  <si>
    <t>家长对学生赴港交流的影响满意度</t>
  </si>
  <si>
    <t>90</t>
  </si>
  <si>
    <t>%</t>
  </si>
  <si>
    <t>香港姊妹校对本次出访交流满意度</t>
  </si>
  <si>
    <t>成本指标</t>
  </si>
  <si>
    <t>经济成本指标</t>
  </si>
  <si>
    <t>交流活动学生费用</t>
  </si>
  <si>
    <t>109988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</si>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</sst>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31.7522123893805" customWidth="1"/>
    <col min="5" max="5" width="13.6283185840708" customWidth="1"/>
    <col min="6" max="7" width="15.752212389380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10"/>
      <c r="G4" s="11" t="s">
        <v>6</v>
      </c>
      <c r="H4" s="7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8"/>
      <c r="E5" s="5" t="s">
        <v>9</v>
      </c>
      <c r="F5" s="5" t="s">
        <v>10</v>
      </c>
      <c r="G5" s="5" t="s">
        <v>11</v>
      </c>
      <c r="H5" s="15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6"/>
      <c r="B6" s="17"/>
      <c r="C6" s="18" t="s">
        <v>15</v>
      </c>
      <c r="D6" s="19"/>
      <c r="E6" s="20">
        <f>SUM(E7:E9)</f>
        <v>0</v>
      </c>
      <c r="F6" s="21">
        <f t="shared" ref="F6:G6" si="0">SUM(F7:F9)</f>
        <v>10.9988</v>
      </c>
      <c r="G6" s="21">
        <f t="shared" si="0"/>
        <v>10.9988</v>
      </c>
      <c r="H6" s="22">
        <v>10</v>
      </c>
      <c r="I6" s="31">
        <f>ROUND(G6/F6,2)</f>
        <v>1</v>
      </c>
      <c r="J6" s="32">
        <f>SUM(J7:J9)</f>
        <v>10</v>
      </c>
      <c r="K6" s="6"/>
    </row>
    <row r="7" s="1" customFormat="1" ht="22.15" customHeight="1" spans="1:11">
      <c r="A7" s="16"/>
      <c r="B7" s="17"/>
      <c r="C7" s="18" t="s">
        <v>16</v>
      </c>
      <c r="D7" s="19"/>
      <c r="E7" s="20">
        <v>0</v>
      </c>
      <c r="F7" s="21">
        <v>10.9988</v>
      </c>
      <c r="G7" s="21">
        <v>10.9988</v>
      </c>
      <c r="H7" s="22">
        <v>10</v>
      </c>
      <c r="I7" s="31">
        <f>ROUND(G7/F7,2)</f>
        <v>1</v>
      </c>
      <c r="J7" s="22">
        <f>H7*I7</f>
        <v>10</v>
      </c>
      <c r="K7" s="6"/>
    </row>
    <row r="8" s="1" customFormat="1" ht="22.15" customHeight="1" spans="1:11">
      <c r="A8" s="16"/>
      <c r="B8" s="17"/>
      <c r="C8" s="18" t="s">
        <v>17</v>
      </c>
      <c r="D8" s="19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3"/>
      <c r="B9" s="24"/>
      <c r="C9" s="18" t="s">
        <v>18</v>
      </c>
      <c r="D9" s="19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5" t="s">
        <v>19</v>
      </c>
      <c r="B10" s="7" t="s">
        <v>20</v>
      </c>
      <c r="C10" s="14"/>
      <c r="D10" s="14"/>
      <c r="E10" s="14"/>
      <c r="F10" s="8"/>
      <c r="G10" s="7" t="s">
        <v>21</v>
      </c>
      <c r="H10" s="14"/>
      <c r="I10" s="14"/>
      <c r="J10" s="14"/>
      <c r="K10" s="8"/>
    </row>
    <row r="11" s="1" customFormat="1" ht="75.9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="1" customFormat="1" ht="31.15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5" t="s">
        <v>30</v>
      </c>
      <c r="I12" s="15" t="s">
        <v>31</v>
      </c>
      <c r="J12" s="5" t="s">
        <v>14</v>
      </c>
      <c r="K12" s="15" t="s">
        <v>32</v>
      </c>
    </row>
    <row r="13" s="1" customFormat="1" ht="22.15" customHeight="1" spans="1:11">
      <c r="A13" s="30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3">
        <v>11</v>
      </c>
      <c r="J13" s="33">
        <v>10</v>
      </c>
      <c r="K13" s="34"/>
    </row>
    <row r="14" s="1" customFormat="1" ht="22.15" customHeight="1" spans="1:11">
      <c r="A14" s="30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6"/>
      <c r="H14" s="5" t="s">
        <v>39</v>
      </c>
      <c r="I14" s="35" t="s">
        <v>43</v>
      </c>
      <c r="J14" s="33">
        <v>10</v>
      </c>
      <c r="K14" s="34"/>
    </row>
    <row r="15" s="1" customFormat="1" ht="22.15" customHeight="1" spans="1:11">
      <c r="A15" s="30"/>
      <c r="B15" s="5" t="s">
        <v>33</v>
      </c>
      <c r="C15" s="5" t="s">
        <v>44</v>
      </c>
      <c r="D15" s="5" t="s">
        <v>45</v>
      </c>
      <c r="E15" s="5" t="s">
        <v>46</v>
      </c>
      <c r="F15" s="5" t="s">
        <v>39</v>
      </c>
      <c r="G15" s="5" t="s">
        <v>47</v>
      </c>
      <c r="H15" s="5" t="s">
        <v>48</v>
      </c>
      <c r="I15" s="33">
        <v>10</v>
      </c>
      <c r="J15" s="33">
        <v>5</v>
      </c>
      <c r="K15" s="34"/>
    </row>
    <row r="16" s="1" customFormat="1" ht="22.15" customHeight="1" spans="1:11">
      <c r="A16" s="30"/>
      <c r="B16" s="5" t="s">
        <v>33</v>
      </c>
      <c r="C16" s="5" t="s">
        <v>44</v>
      </c>
      <c r="D16" s="5" t="s">
        <v>49</v>
      </c>
      <c r="E16" s="5" t="s">
        <v>46</v>
      </c>
      <c r="F16" s="5" t="s">
        <v>50</v>
      </c>
      <c r="G16" s="5" t="s">
        <v>51</v>
      </c>
      <c r="H16" s="5" t="s">
        <v>48</v>
      </c>
      <c r="I16" s="33">
        <v>35</v>
      </c>
      <c r="J16" s="33">
        <v>5</v>
      </c>
      <c r="K16" s="34"/>
    </row>
    <row r="17" s="1" customFormat="1" ht="22.15" customHeight="1" spans="1:11">
      <c r="A17" s="30"/>
      <c r="B17" s="5" t="s">
        <v>33</v>
      </c>
      <c r="C17" s="5" t="s">
        <v>44</v>
      </c>
      <c r="D17" s="5" t="s">
        <v>52</v>
      </c>
      <c r="E17" s="5" t="s">
        <v>46</v>
      </c>
      <c r="F17" s="5" t="s">
        <v>53</v>
      </c>
      <c r="G17" s="5" t="s">
        <v>54</v>
      </c>
      <c r="H17" s="5" t="s">
        <v>39</v>
      </c>
      <c r="I17" s="33">
        <v>3</v>
      </c>
      <c r="J17" s="33">
        <v>10</v>
      </c>
      <c r="K17" s="34"/>
    </row>
    <row r="18" s="1" customFormat="1" ht="22.15" customHeight="1" spans="1:11">
      <c r="A18" s="30"/>
      <c r="B18" s="5" t="s">
        <v>55</v>
      </c>
      <c r="C18" s="5" t="s">
        <v>56</v>
      </c>
      <c r="D18" s="5" t="s">
        <v>57</v>
      </c>
      <c r="E18" s="5" t="s">
        <v>42</v>
      </c>
      <c r="F18" s="5" t="s">
        <v>43</v>
      </c>
      <c r="G18" s="6"/>
      <c r="H18" s="5" t="s">
        <v>39</v>
      </c>
      <c r="I18" s="35" t="s">
        <v>43</v>
      </c>
      <c r="J18" s="33">
        <v>10</v>
      </c>
      <c r="K18" s="34"/>
    </row>
    <row r="19" s="1" customFormat="1" ht="22.15" customHeight="1" spans="1:11">
      <c r="A19" s="30"/>
      <c r="B19" s="5" t="s">
        <v>55</v>
      </c>
      <c r="C19" s="5" t="s">
        <v>58</v>
      </c>
      <c r="D19" s="5" t="s">
        <v>59</v>
      </c>
      <c r="E19" s="5" t="s">
        <v>42</v>
      </c>
      <c r="F19" s="5" t="s">
        <v>43</v>
      </c>
      <c r="G19" s="6"/>
      <c r="H19" s="5" t="s">
        <v>39</v>
      </c>
      <c r="I19" s="35" t="s">
        <v>43</v>
      </c>
      <c r="J19" s="33">
        <v>10</v>
      </c>
      <c r="K19" s="34"/>
    </row>
    <row r="20" s="1" customFormat="1" ht="22.15" customHeight="1" spans="1:11">
      <c r="A20" s="30"/>
      <c r="B20" s="5" t="s">
        <v>60</v>
      </c>
      <c r="C20" s="5" t="s">
        <v>61</v>
      </c>
      <c r="D20" s="5" t="s">
        <v>62</v>
      </c>
      <c r="E20" s="5" t="s">
        <v>46</v>
      </c>
      <c r="F20" s="5" t="s">
        <v>63</v>
      </c>
      <c r="G20" s="5" t="s">
        <v>64</v>
      </c>
      <c r="H20" s="5" t="s">
        <v>48</v>
      </c>
      <c r="I20" s="33">
        <v>90</v>
      </c>
      <c r="J20" s="33">
        <v>5</v>
      </c>
      <c r="K20" s="34"/>
    </row>
    <row r="21" s="1" customFormat="1" ht="22.15" customHeight="1" spans="1:11">
      <c r="A21" s="30"/>
      <c r="B21" s="5" t="s">
        <v>60</v>
      </c>
      <c r="C21" s="5" t="s">
        <v>61</v>
      </c>
      <c r="D21" s="5" t="s">
        <v>65</v>
      </c>
      <c r="E21" s="5" t="s">
        <v>46</v>
      </c>
      <c r="F21" s="5" t="s">
        <v>63</v>
      </c>
      <c r="G21" s="5" t="s">
        <v>64</v>
      </c>
      <c r="H21" s="5" t="s">
        <v>48</v>
      </c>
      <c r="I21" s="33">
        <v>90</v>
      </c>
      <c r="J21" s="33">
        <v>5</v>
      </c>
      <c r="K21" s="34"/>
    </row>
    <row r="22" s="1" customFormat="1" ht="22.15" customHeight="1" spans="1:11">
      <c r="A22" s="26"/>
      <c r="B22" s="5" t="s">
        <v>66</v>
      </c>
      <c r="C22" s="5" t="s">
        <v>67</v>
      </c>
      <c r="D22" s="5" t="s">
        <v>68</v>
      </c>
      <c r="E22" s="5" t="s">
        <v>36</v>
      </c>
      <c r="F22" s="5" t="s">
        <v>69</v>
      </c>
      <c r="G22" s="5" t="s">
        <v>70</v>
      </c>
      <c r="H22" s="5" t="s">
        <v>71</v>
      </c>
      <c r="I22" s="33">
        <v>109970</v>
      </c>
      <c r="J22" s="33">
        <v>20</v>
      </c>
      <c r="K22" s="34"/>
    </row>
    <row r="23" s="1" customFormat="1" ht="22.15" customHeight="1" spans="1:11">
      <c r="A23" s="5" t="s">
        <v>72</v>
      </c>
      <c r="B23" s="6"/>
      <c r="C23" s="6"/>
      <c r="D23" s="6"/>
      <c r="E23" s="6"/>
      <c r="F23" s="6"/>
      <c r="G23" s="6"/>
      <c r="H23" s="6"/>
      <c r="I23" s="6"/>
      <c r="J23" s="36">
        <f>SUM(J13:J22)+J6</f>
        <v>100</v>
      </c>
      <c r="K23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