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<sst xmlns="http://schemas.openxmlformats.org/spreadsheetml/2006/main" count="127" uniqueCount="75">
  <si>
    <t>项目支出绩效自评表</t>
  </si>
  <si>
    <t>（ 2024 年度）</t>
  </si>
  <si>
    <t>项目名称</t>
  </si>
  <si>
    <t>[ID31103]首都师范大学附属小学柳明校区扩建配套信息化建设项目-尾款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</si>
  <si>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</si>
  <si>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</si>
  <si>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</si>
  <si>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</si>
  <si>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</si>
  <si>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</si>
  <si>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</si>
  <si>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</si>
  <si>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</si>
  <si>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</si>
  <si>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</si>
  <si>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</si>
  <si>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</si>
  <si>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</si>
  <si>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</si>
  <si>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</si>
  <si>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</si>
  <si>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</si>
  <si>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根据《海淀区提升教育现代化水平建设教育强区行动计划（2019-2022 年）》总体部署、《海淀区智慧教育 2.0 行动计划（2019-2022）》要求，加快推进新时代海淀区教育信息化发展，支撑引领海淀区教育现代化和教育强区建设。通过本专项的建设，使得新建校达到《海淀区提升教育现代化水平建设教育强区行动计划（2019-2022 年）》、《海淀区智慧教育 2.0 行动计划（2019-2022）、《北京市中小学校办学条件标准(建设部分-试行)》、《海淀区中小学、幼儿园安全防范系统建设管理规范》、《关于推进中小学幼儿园平安校园建设工作的意见（试行）》的要求。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</si>
  <si>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</si>
  <si>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</si>
  <si>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</si>
  <si>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</si>
  <si>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</si>
  <si>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</si>
  <si>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</si>
  <si>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</si>
  <si>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</si>
  <si>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</si>
  <si>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</si>
  <si>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</si>
  <si>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完成项目采购 时间</t>
  </si>
  <si>
    <t>≤</t>
  </si>
  <si>
    <t>12</t>
  </si>
  <si>
    <t>月</t>
  </si>
  <si>
    <t>10</t>
  </si>
  <si>
    <t>完成项目竣工 验收时间</t>
  </si>
  <si>
    <t>质量指标</t>
  </si>
  <si>
    <t>符合智慧教育项目验收标准</t>
  </si>
  <si>
    <t>定性</t>
  </si>
  <si>
    <t>符合</t>
  </si>
  <si>
    <t>数量指标</t>
  </si>
  <si>
    <t>项目覆盖小学 生人数</t>
  </si>
  <si>
    <t>≥</t>
  </si>
  <si>
    <t>900</t>
  </si>
  <si>
    <t>人</t>
  </si>
  <si>
    <t>5</t>
  </si>
  <si>
    <t>建设专业教室数量</t>
  </si>
  <si>
    <t>＝</t>
  </si>
  <si>
    <t>个</t>
  </si>
  <si>
    <t>效益指标</t>
  </si>
  <si>
    <t>可持续影响指标</t>
  </si>
  <si>
    <t>提升学校教育教学质量</t>
  </si>
  <si>
    <t>优</t>
  </si>
  <si>
    <t>社会效益指标</t>
  </si>
  <si>
    <t>促进智慧教育服务体系构建</t>
  </si>
  <si>
    <t>保障单位信息化体系正常运 转</t>
  </si>
  <si>
    <t>改善办学条件</t>
  </si>
  <si>
    <t>满意度指标</t>
  </si>
  <si>
    <t>服务对象满意度指标</t>
  </si>
  <si>
    <t>教师满意度</t>
  </si>
  <si>
    <t>95</t>
  </si>
  <si>
    <t>%</t>
  </si>
  <si>
    <t>学生满意度</t>
  </si>
  <si>
    <t>成本指标</t>
  </si>
  <si>
    <t>经济成本指标</t>
  </si>
  <si>
    <t>资金使用</t>
  </si>
  <si>
    <t>537158.27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</si>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</sst>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43" fontId="2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2" workbookViewId="0">
      <selection activeCell="L5" sqref="L5"/>
    </sheetView>
  </sheetViews>
  <sheetFormatPr defaultColWidth="9" defaultRowHeight="13.5"/>
  <cols>
    <col min="1" max="1" width="7.50442477876106" customWidth="1"/>
    <col min="2" max="2" width="10.8761061946903" customWidth="1"/>
    <col min="3" max="3" width="18.7522123893805" customWidth="1"/>
    <col min="4" max="4" width="27.3716814159292" customWidth="1"/>
    <col min="5" max="5" width="13.6283185840708" customWidth="1"/>
    <col min="6" max="7" width="15.7522123893805" customWidth="1"/>
    <col min="8" max="8" width="10.2477876106195" customWidth="1"/>
    <col min="9" max="9" width="12" customWidth="1"/>
    <col min="10" max="10" width="9.6283185840708" customWidth="1"/>
    <col min="11" max="11" width="15.123893805309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15">
        <f>SUM(E7:E9)</f>
        <v>0</v>
      </c>
      <c r="F6" s="16">
        <f t="shared" ref="F6:G6" si="0">SUM(F7:F9)</f>
        <v>53.715827</v>
      </c>
      <c r="G6" s="16">
        <f t="shared" si="0"/>
        <v>53.715827</v>
      </c>
      <c r="H6" s="3">
        <v>10</v>
      </c>
      <c r="I6" s="3">
        <f>G6/F6</f>
        <v>1</v>
      </c>
      <c r="J6" s="3">
        <f>SUM(J7:J9)</f>
        <v>10</v>
      </c>
      <c r="K6" s="3"/>
    </row>
    <row r="7" ht="22.15" customHeight="1" spans="1:11">
      <c r="A7" s="11"/>
      <c r="B7" s="12"/>
      <c r="C7" s="13" t="s">
        <v>16</v>
      </c>
      <c r="D7" s="14"/>
      <c r="E7" s="15"/>
      <c r="F7" s="16"/>
      <c r="G7" s="16"/>
      <c r="H7" s="3"/>
      <c r="I7" s="3"/>
      <c r="J7" s="3"/>
      <c r="K7" s="3"/>
    </row>
    <row r="8" ht="22.15" customHeight="1" spans="1:11">
      <c r="A8" s="11"/>
      <c r="B8" s="12"/>
      <c r="C8" s="13" t="s">
        <v>17</v>
      </c>
      <c r="D8" s="14"/>
      <c r="E8" s="15">
        <v>0</v>
      </c>
      <c r="F8" s="16">
        <v>53.715827</v>
      </c>
      <c r="G8" s="16">
        <v>53.715827</v>
      </c>
      <c r="H8" s="3">
        <v>10</v>
      </c>
      <c r="I8" s="3">
        <f t="shared" ref="I8" si="1">G8/F8</f>
        <v>1</v>
      </c>
      <c r="J8" s="3">
        <f t="shared" ref="J8" si="2">H8*I8</f>
        <v>10</v>
      </c>
      <c r="K8" s="3"/>
    </row>
    <row r="9" ht="22.15" customHeight="1" spans="1:11">
      <c r="A9" s="17"/>
      <c r="B9" s="18"/>
      <c r="C9" s="13" t="s">
        <v>18</v>
      </c>
      <c r="D9" s="14"/>
      <c r="E9" s="3"/>
      <c r="F9" s="3"/>
      <c r="G9" s="3"/>
      <c r="H9" s="3"/>
      <c r="I9" s="3"/>
      <c r="J9" s="3"/>
      <c r="K9" s="3"/>
    </row>
    <row r="10" ht="22.15" customHeight="1" spans="1:11">
      <c r="A10" s="19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6"/>
      <c r="K10" s="5"/>
    </row>
    <row r="11" ht="117" customHeight="1" spans="1:11">
      <c r="A11" s="20"/>
      <c r="B11" s="21" t="s">
        <v>22</v>
      </c>
      <c r="C11" s="22"/>
      <c r="D11" s="22"/>
      <c r="E11" s="22"/>
      <c r="F11" s="23"/>
      <c r="G11" s="21" t="s">
        <v>22</v>
      </c>
      <c r="H11" s="22"/>
      <c r="I11" s="22"/>
      <c r="J11" s="22"/>
      <c r="K11" s="23"/>
    </row>
    <row r="12" ht="31.15" customHeight="1" spans="1:11">
      <c r="A12" s="19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10" t="s">
        <v>30</v>
      </c>
      <c r="I12" s="10" t="s">
        <v>31</v>
      </c>
      <c r="J12" s="3" t="s">
        <v>14</v>
      </c>
      <c r="K12" s="10" t="s">
        <v>32</v>
      </c>
    </row>
    <row r="13" ht="22.15" customHeight="1" spans="1:11">
      <c r="A13" s="24"/>
      <c r="B13" s="3" t="s">
        <v>33</v>
      </c>
      <c r="C13" s="3" t="s">
        <v>34</v>
      </c>
      <c r="D13" s="3" t="s">
        <v>35</v>
      </c>
      <c r="E13" s="3" t="s">
        <v>36</v>
      </c>
      <c r="F13" s="3" t="s">
        <v>37</v>
      </c>
      <c r="G13" s="3" t="s">
        <v>38</v>
      </c>
      <c r="H13" s="3" t="s">
        <v>39</v>
      </c>
      <c r="I13" s="3" t="s">
        <v>37</v>
      </c>
      <c r="J13" s="3">
        <v>10</v>
      </c>
      <c r="K13" s="25"/>
    </row>
    <row r="14" ht="22.15" customHeight="1" spans="1:11">
      <c r="A14" s="24"/>
      <c r="B14" s="3" t="s">
        <v>33</v>
      </c>
      <c r="C14" s="3" t="s">
        <v>34</v>
      </c>
      <c r="D14" s="3" t="s">
        <v>40</v>
      </c>
      <c r="E14" s="3" t="s">
        <v>36</v>
      </c>
      <c r="F14" s="3" t="s">
        <v>37</v>
      </c>
      <c r="G14" s="3" t="s">
        <v>38</v>
      </c>
      <c r="H14" s="3" t="s">
        <v>39</v>
      </c>
      <c r="I14" s="3" t="s">
        <v>37</v>
      </c>
      <c r="J14" s="3">
        <v>10</v>
      </c>
      <c r="K14" s="25"/>
    </row>
    <row r="15" ht="22.15" customHeight="1" spans="1:11">
      <c r="A15" s="24"/>
      <c r="B15" s="3" t="s">
        <v>33</v>
      </c>
      <c r="C15" s="3" t="s">
        <v>41</v>
      </c>
      <c r="D15" s="3" t="s">
        <v>42</v>
      </c>
      <c r="E15" s="3" t="s">
        <v>43</v>
      </c>
      <c r="F15" s="3" t="s">
        <v>44</v>
      </c>
      <c r="G15" s="3"/>
      <c r="H15" s="3" t="s">
        <v>39</v>
      </c>
      <c r="I15" s="3" t="s">
        <v>44</v>
      </c>
      <c r="J15" s="3">
        <v>10</v>
      </c>
      <c r="K15" s="25"/>
    </row>
    <row r="16" ht="22.15" customHeight="1" spans="1:11">
      <c r="A16" s="24"/>
      <c r="B16" s="3" t="s">
        <v>33</v>
      </c>
      <c r="C16" s="3" t="s">
        <v>45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50</v>
      </c>
      <c r="I16" s="3" t="s">
        <v>48</v>
      </c>
      <c r="J16" s="3">
        <v>5</v>
      </c>
      <c r="K16" s="25"/>
    </row>
    <row r="17" ht="22.15" customHeight="1" spans="1:11">
      <c r="A17" s="24"/>
      <c r="B17" s="3" t="s">
        <v>33</v>
      </c>
      <c r="C17" s="3" t="s">
        <v>45</v>
      </c>
      <c r="D17" s="3" t="s">
        <v>51</v>
      </c>
      <c r="E17" s="3" t="s">
        <v>52</v>
      </c>
      <c r="F17" s="3" t="s">
        <v>50</v>
      </c>
      <c r="G17" s="3" t="s">
        <v>53</v>
      </c>
      <c r="H17" s="3" t="s">
        <v>50</v>
      </c>
      <c r="I17" s="3" t="s">
        <v>50</v>
      </c>
      <c r="J17" s="3">
        <v>5</v>
      </c>
      <c r="K17" s="25"/>
    </row>
    <row r="18" ht="22.15" customHeight="1" spans="1:11">
      <c r="A18" s="24"/>
      <c r="B18" s="3" t="s">
        <v>54</v>
      </c>
      <c r="C18" s="3" t="s">
        <v>55</v>
      </c>
      <c r="D18" s="3" t="s">
        <v>56</v>
      </c>
      <c r="E18" s="3" t="s">
        <v>43</v>
      </c>
      <c r="F18" s="3" t="s">
        <v>57</v>
      </c>
      <c r="G18" s="3"/>
      <c r="H18" s="3" t="s">
        <v>50</v>
      </c>
      <c r="I18" s="3" t="s">
        <v>57</v>
      </c>
      <c r="J18" s="3">
        <v>5</v>
      </c>
      <c r="K18" s="25"/>
    </row>
    <row r="19" ht="22.15" customHeight="1" spans="1:11">
      <c r="A19" s="24"/>
      <c r="B19" s="3" t="s">
        <v>54</v>
      </c>
      <c r="C19" s="3" t="s">
        <v>58</v>
      </c>
      <c r="D19" s="3" t="s">
        <v>59</v>
      </c>
      <c r="E19" s="3" t="s">
        <v>43</v>
      </c>
      <c r="F19" s="3" t="s">
        <v>57</v>
      </c>
      <c r="G19" s="3"/>
      <c r="H19" s="3" t="s">
        <v>50</v>
      </c>
      <c r="I19" s="3" t="s">
        <v>57</v>
      </c>
      <c r="J19" s="3">
        <v>5</v>
      </c>
      <c r="K19" s="25"/>
    </row>
    <row r="20" ht="22.15" customHeight="1" spans="1:11">
      <c r="A20" s="24"/>
      <c r="B20" s="3" t="s">
        <v>54</v>
      </c>
      <c r="C20" s="3" t="s">
        <v>58</v>
      </c>
      <c r="D20" s="3" t="s">
        <v>60</v>
      </c>
      <c r="E20" s="3" t="s">
        <v>43</v>
      </c>
      <c r="F20" s="3" t="s">
        <v>57</v>
      </c>
      <c r="G20" s="3"/>
      <c r="H20" s="3" t="s">
        <v>50</v>
      </c>
      <c r="I20" s="3" t="s">
        <v>57</v>
      </c>
      <c r="J20" s="3">
        <v>5</v>
      </c>
      <c r="K20" s="25"/>
    </row>
    <row r="21" ht="22.15" customHeight="1" spans="1:11">
      <c r="A21" s="24"/>
      <c r="B21" s="3" t="s">
        <v>54</v>
      </c>
      <c r="C21" s="3" t="s">
        <v>55</v>
      </c>
      <c r="D21" s="3" t="s">
        <v>61</v>
      </c>
      <c r="E21" s="3" t="s">
        <v>43</v>
      </c>
      <c r="F21" s="3" t="s">
        <v>57</v>
      </c>
      <c r="G21" s="3"/>
      <c r="H21" s="3" t="s">
        <v>50</v>
      </c>
      <c r="I21" s="3" t="s">
        <v>57</v>
      </c>
      <c r="J21" s="3">
        <v>5</v>
      </c>
      <c r="K21" s="25"/>
    </row>
    <row r="22" ht="22.15" customHeight="1" spans="1:11">
      <c r="A22" s="24"/>
      <c r="B22" s="3" t="s">
        <v>62</v>
      </c>
      <c r="C22" s="3" t="s">
        <v>63</v>
      </c>
      <c r="D22" s="3" t="s">
        <v>64</v>
      </c>
      <c r="E22" s="3" t="s">
        <v>47</v>
      </c>
      <c r="F22" s="3" t="s">
        <v>65</v>
      </c>
      <c r="G22" s="3" t="s">
        <v>66</v>
      </c>
      <c r="H22" s="3" t="s">
        <v>50</v>
      </c>
      <c r="I22" s="3" t="s">
        <v>65</v>
      </c>
      <c r="J22" s="3">
        <v>5</v>
      </c>
      <c r="K22" s="25"/>
    </row>
    <row r="23" ht="22.15" customHeight="1" spans="1:11">
      <c r="A23" s="24"/>
      <c r="B23" s="3" t="s">
        <v>62</v>
      </c>
      <c r="C23" s="3" t="s">
        <v>63</v>
      </c>
      <c r="D23" s="3" t="s">
        <v>67</v>
      </c>
      <c r="E23" s="3" t="s">
        <v>47</v>
      </c>
      <c r="F23" s="3" t="s">
        <v>65</v>
      </c>
      <c r="G23" s="3" t="s">
        <v>66</v>
      </c>
      <c r="H23" s="3" t="s">
        <v>50</v>
      </c>
      <c r="I23" s="3" t="s">
        <v>65</v>
      </c>
      <c r="J23" s="3">
        <v>5</v>
      </c>
      <c r="K23" s="25"/>
    </row>
    <row r="24" ht="22.15" customHeight="1" spans="1:11">
      <c r="A24" s="20"/>
      <c r="B24" s="3" t="s">
        <v>68</v>
      </c>
      <c r="C24" s="3" t="s">
        <v>69</v>
      </c>
      <c r="D24" s="3" t="s">
        <v>70</v>
      </c>
      <c r="E24" s="3" t="s">
        <v>36</v>
      </c>
      <c r="F24" s="3" t="s">
        <v>71</v>
      </c>
      <c r="G24" s="3" t="s">
        <v>72</v>
      </c>
      <c r="H24" s="3" t="s">
        <v>73</v>
      </c>
      <c r="I24" s="3" t="s">
        <v>71</v>
      </c>
      <c r="J24" s="3">
        <v>20</v>
      </c>
      <c r="K24" s="25"/>
    </row>
    <row r="25" ht="22.15" customHeight="1" spans="1:11">
      <c r="A25" s="3" t="s">
        <v>74</v>
      </c>
      <c r="B25" s="3"/>
      <c r="C25" s="3"/>
      <c r="D25" s="3"/>
      <c r="E25" s="3"/>
      <c r="F25" s="3"/>
      <c r="G25" s="3"/>
      <c r="H25" s="3"/>
      <c r="I25" s="3"/>
      <c r="J25" s="3">
        <f>SUM(J13:J24)+J6</f>
        <v>100</v>
      </c>
      <c r="K25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