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<sst xmlns="http://schemas.openxmlformats.org/spreadsheetml/2006/main" count="134" uniqueCount="91">
  <si>
    <t>项目支出绩效自评表</t>
  </si>
  <si>
    <t>（ 2024 年度）</t>
  </si>
  <si>
    <t>项目名称</t>
  </si>
  <si>
    <t>[ID38357]首都师范大学附属小学柳明校区应对学位缺口扩建项目室外市政管线改移</t>
  </si>
  <si>
    <t>主管部门</t>
  </si>
  <si>
    <t>北京市海淀区教育委员会</t>
  </si>
  <si>
    <t>实施单位</t>
  </si>
  <si>
    <t>首都师范大学附属小学</t>
  </si>
  <si>
    <t>项目资金
（万元）</t>
  </si>
  <si>
    <t>年初预算数</t>
  </si>
  <si>
    <t>全年预算数</t>
  </si>
  <si>
    <t>全年执行数</t>
  </si>
  <si>
    <t>权重(%)</t>
  </si>
  <si>
    <t>执行率</t>
  </si>
  <si>
    <t>自评得分</t>
  </si>
  <si>
    <t>年度资金总额</t>
  </si>
  <si>
    <t>其中：当年财政拨款</t>
  </si>
  <si>
    <t xml:space="preserve">      上年结转资金</t>
  </si>
  <si>
    <t xml:space="preserve">      其他资金</t>
  </si>
  <si>
    <t>年度总体目标</t>
  </si>
  <si>
    <t>预期目标</t>
  </si>
  <si>
    <t>实际完成情况</t>
  </si>
  <si>
    <t>对校园内影响建筑施工的现状老旧雨污水管线及有占压安全隐患的燃气管线进行改移。</t>
  </si>
  <si>
    <t>完成对校园内影响建筑施工的现状老旧雨污水管线及有占压安全隐患的燃气管线进行改移。</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</si>
  <si>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</si>
  <si>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</si>
  <si>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</si>
  <si>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</si>
  <si>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</si>
  <si>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</si>
  <si>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</si>
  <si>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</si>
  <si>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</si>
  <si>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</si>
  <si>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</si>
  <si>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</si>
  <si>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</si>
  <si>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</si>
  <si>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12</t>
  </si>
  <si>
    <t>月</t>
  </si>
  <si>
    <t>3</t>
  </si>
  <si>
    <t>项目验收时间</t>
  </si>
  <si>
    <t>4</t>
  </si>
  <si>
    <t>数量指标</t>
  </si>
  <si>
    <t>变压器改造数量</t>
  </si>
  <si>
    <t>＝</t>
  </si>
  <si>
    <t>1</t>
  </si>
  <si>
    <t>台</t>
  </si>
  <si>
    <t>锅炉改造数量</t>
  </si>
  <si>
    <t>5</t>
  </si>
  <si>
    <t>资源设施改造项目涉及的建筑物面积</t>
  </si>
  <si>
    <t>670</t>
  </si>
  <si>
    <t>平方米</t>
  </si>
  <si>
    <t>10</t>
  </si>
  <si>
    <t>资源设施改造项目外管线改造长度</t>
  </si>
  <si>
    <t>120</t>
  </si>
  <si>
    <t>延米</t>
  </si>
  <si>
    <t>质量指标</t>
  </si>
  <si>
    <t>符合国家、北京市设计和施工质量验收标准验收要求</t>
  </si>
  <si>
    <t>定性</t>
  </si>
  <si>
    <t>优</t>
  </si>
  <si>
    <t>效益指标</t>
  </si>
  <si>
    <t>可持续影响指标</t>
  </si>
  <si>
    <t>工程预计使用年限</t>
  </si>
  <si>
    <t>≥</t>
  </si>
  <si>
    <t>30</t>
  </si>
  <si>
    <t>年</t>
  </si>
  <si>
    <t>社会效益指标</t>
  </si>
  <si>
    <t>改善师生的教育教学环境人数</t>
  </si>
  <si>
    <t>937</t>
  </si>
  <si>
    <t>人</t>
  </si>
  <si>
    <t>6</t>
  </si>
  <si>
    <t>消除安全隐患</t>
  </si>
  <si>
    <t>生态效益指标</t>
  </si>
  <si>
    <t>每年节电情况</t>
  </si>
  <si>
    <t>1000</t>
  </si>
  <si>
    <t>千瓦时</t>
  </si>
  <si>
    <t>每年节水情况</t>
  </si>
  <si>
    <t>20</t>
  </si>
  <si>
    <t>吨</t>
  </si>
  <si>
    <t>满意度指标</t>
  </si>
  <si>
    <t>服务对象满意度指标</t>
  </si>
  <si>
    <t>学生和家长的满意度</t>
  </si>
  <si>
    <t>95</t>
  </si>
  <si>
    <t>%</t>
  </si>
  <si>
    <t>仍有提升空间</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</si>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</sst>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font>
    <font>
      <sz val="11"/>
      <color theme="1"/>
      <name val="宋体"/>
      <charset val="134"/>
    </font>
    <font>
      <sz val="11"/>
      <color theme="1"/>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4" fillId="0" borderId="0">
      <alignment vertical="center"/>
    </xf>
  </cellStyleXfs>
  <cellXfs count="3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lignment vertical="center"/>
    </xf>
    <xf numFmtId="0" fontId="3" fillId="0" borderId="3" xfId="0" applyFont="1" applyBorder="1">
      <alignment vertical="center"/>
    </xf>
    <xf numFmtId="43" fontId="2" fillId="0" borderId="1" xfId="1"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 fillId="0" borderId="13" xfId="0" applyFont="1" applyBorder="1" applyAlignment="1">
      <alignment horizontal="center" vertical="center" textRotation="255"/>
    </xf>
    <xf numFmtId="2" fontId="4" fillId="0" borderId="1" xfId="49" applyNumberFormat="1" applyBorder="1">
      <alignment vertical="center"/>
    </xf>
    <xf numFmtId="10" fontId="2" fillId="0" borderId="1" xfId="0" applyNumberFormat="1" applyFont="1" applyBorder="1" applyAlignment="1">
      <alignment horizontal="center"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topLeftCell="A11" workbookViewId="0">
      <selection activeCell="K24" sqref="K24"/>
    </sheetView>
  </sheetViews>
  <sheetFormatPr defaultColWidth="9" defaultRowHeight="13.5"/>
  <cols>
    <col min="1" max="1" width="7.50442477876106" customWidth="1"/>
    <col min="2" max="2" width="10.8761061946903" customWidth="1"/>
    <col min="3" max="3" width="10.6283185840708" customWidth="1"/>
    <col min="4" max="4" width="45.8761061946903" customWidth="1"/>
    <col min="5" max="5" width="13.6283185840708" customWidth="1"/>
    <col min="6" max="7" width="15.7522123893805" customWidth="1"/>
    <col min="8" max="8" width="10.2477876106195" customWidth="1"/>
    <col min="9" max="9" width="12" customWidth="1"/>
    <col min="10" max="10" width="9.6283185840708"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4"/>
      <c r="C2" s="4"/>
      <c r="D2" s="4"/>
      <c r="E2" s="4"/>
      <c r="F2" s="4"/>
      <c r="G2" s="4"/>
      <c r="H2" s="4"/>
      <c r="I2" s="4"/>
      <c r="J2" s="4"/>
      <c r="K2" s="4"/>
    </row>
    <row r="3" s="1" customFormat="1" ht="22.15" customHeight="1" spans="1:11">
      <c r="A3" s="5" t="s">
        <v>2</v>
      </c>
      <c r="B3" s="6"/>
      <c r="C3" s="7" t="s">
        <v>3</v>
      </c>
      <c r="D3" s="7"/>
      <c r="E3" s="7"/>
      <c r="F3" s="7"/>
      <c r="G3" s="7"/>
      <c r="H3" s="7"/>
      <c r="I3" s="7"/>
      <c r="J3" s="7"/>
      <c r="K3" s="7"/>
    </row>
    <row r="4" s="1" customFormat="1" ht="22.15" customHeight="1" spans="1:11">
      <c r="A4" s="8" t="s">
        <v>4</v>
      </c>
      <c r="B4" s="9"/>
      <c r="C4" s="10" t="s">
        <v>5</v>
      </c>
      <c r="D4" s="11"/>
      <c r="E4" s="11"/>
      <c r="F4" s="12"/>
      <c r="G4" s="13" t="s">
        <v>6</v>
      </c>
      <c r="H4" s="10" t="s">
        <v>7</v>
      </c>
      <c r="I4" s="11"/>
      <c r="J4" s="11"/>
      <c r="K4" s="12"/>
    </row>
    <row r="5" s="1" customFormat="1" ht="34.9" customHeight="1" spans="1:11">
      <c r="A5" s="14" t="s">
        <v>8</v>
      </c>
      <c r="B5" s="15"/>
      <c r="C5" s="16"/>
      <c r="D5" s="9"/>
      <c r="E5" s="5" t="s">
        <v>9</v>
      </c>
      <c r="F5" s="5" t="s">
        <v>10</v>
      </c>
      <c r="G5" s="5" t="s">
        <v>11</v>
      </c>
      <c r="H5" s="17" t="s">
        <v>12</v>
      </c>
      <c r="I5" s="5" t="s">
        <v>13</v>
      </c>
      <c r="J5" s="5" t="s">
        <v>14</v>
      </c>
      <c r="K5" s="6"/>
    </row>
    <row r="6" s="1" customFormat="1" ht="22.15" customHeight="1" spans="1:11">
      <c r="A6" s="18"/>
      <c r="B6" s="19"/>
      <c r="C6" s="20" t="s">
        <v>15</v>
      </c>
      <c r="D6" s="21"/>
      <c r="E6" s="22">
        <f>SUM(E7:E9)</f>
        <v>0</v>
      </c>
      <c r="F6" s="22">
        <f t="shared" ref="F6:G6" si="0">SUM(F7:F9)</f>
        <v>37.586388</v>
      </c>
      <c r="G6" s="22">
        <f t="shared" si="0"/>
        <v>37.586388</v>
      </c>
      <c r="H6" s="6">
        <v>10</v>
      </c>
      <c r="I6" s="32">
        <f>G6/F6</f>
        <v>1</v>
      </c>
      <c r="J6" s="7">
        <f>SUM(J7:J9)</f>
        <v>10</v>
      </c>
      <c r="K6" s="6"/>
    </row>
    <row r="7" s="1" customFormat="1" ht="22.15" customHeight="1" spans="1:11">
      <c r="A7" s="18"/>
      <c r="B7" s="19"/>
      <c r="C7" s="20" t="s">
        <v>16</v>
      </c>
      <c r="D7" s="21"/>
      <c r="E7" s="22">
        <v>0</v>
      </c>
      <c r="F7" s="22">
        <v>37.586388</v>
      </c>
      <c r="G7" s="22">
        <v>37.586388</v>
      </c>
      <c r="H7" s="6">
        <v>10</v>
      </c>
      <c r="I7" s="32">
        <f>G7/F7</f>
        <v>1</v>
      </c>
      <c r="J7" s="6">
        <f>H7*I7</f>
        <v>10</v>
      </c>
      <c r="K7" s="6"/>
    </row>
    <row r="8" s="1" customFormat="1" ht="22.15" customHeight="1" spans="1:11">
      <c r="A8" s="18"/>
      <c r="B8" s="19"/>
      <c r="C8" s="20" t="s">
        <v>17</v>
      </c>
      <c r="D8" s="21"/>
      <c r="E8" s="7"/>
      <c r="F8" s="7"/>
      <c r="G8" s="7"/>
      <c r="H8" s="6"/>
      <c r="I8" s="7"/>
      <c r="J8" s="6"/>
      <c r="K8" s="6"/>
    </row>
    <row r="9" s="1" customFormat="1" ht="22.15" customHeight="1" spans="1:11">
      <c r="A9" s="23"/>
      <c r="B9" s="24"/>
      <c r="C9" s="20" t="s">
        <v>18</v>
      </c>
      <c r="D9" s="21"/>
      <c r="E9" s="7"/>
      <c r="F9" s="7"/>
      <c r="G9" s="7"/>
      <c r="H9" s="6"/>
      <c r="I9" s="7"/>
      <c r="J9" s="6"/>
      <c r="K9" s="6"/>
    </row>
    <row r="10" s="1" customFormat="1" ht="22.15" customHeight="1" spans="1:11">
      <c r="A10" s="25" t="s">
        <v>19</v>
      </c>
      <c r="B10" s="8" t="s">
        <v>20</v>
      </c>
      <c r="C10" s="16"/>
      <c r="D10" s="16"/>
      <c r="E10" s="16"/>
      <c r="F10" s="9"/>
      <c r="G10" s="8" t="s">
        <v>21</v>
      </c>
      <c r="H10" s="16"/>
      <c r="I10" s="16"/>
      <c r="J10" s="16"/>
      <c r="K10" s="9"/>
    </row>
    <row r="11" s="1" customFormat="1" ht="75.95" customHeight="1" spans="1:11">
      <c r="A11" s="26"/>
      <c r="B11" s="27" t="s">
        <v>22</v>
      </c>
      <c r="C11" s="28"/>
      <c r="D11" s="28"/>
      <c r="E11" s="28"/>
      <c r="F11" s="29"/>
      <c r="G11" s="27" t="s">
        <v>23</v>
      </c>
      <c r="H11" s="28"/>
      <c r="I11" s="28"/>
      <c r="J11" s="28"/>
      <c r="K11" s="29"/>
    </row>
    <row r="12" s="1" customFormat="1" ht="31.15" customHeight="1" spans="1:11">
      <c r="A12" s="25" t="s">
        <v>24</v>
      </c>
      <c r="B12" s="5" t="s">
        <v>25</v>
      </c>
      <c r="C12" s="5" t="s">
        <v>26</v>
      </c>
      <c r="D12" s="5" t="s">
        <v>27</v>
      </c>
      <c r="E12" s="5" t="s">
        <v>28</v>
      </c>
      <c r="F12" s="5" t="s">
        <v>29</v>
      </c>
      <c r="G12" s="5" t="s">
        <v>30</v>
      </c>
      <c r="H12" s="17" t="s">
        <v>31</v>
      </c>
      <c r="I12" s="17" t="s">
        <v>32</v>
      </c>
      <c r="J12" s="5" t="s">
        <v>14</v>
      </c>
      <c r="K12" s="17" t="s">
        <v>33</v>
      </c>
    </row>
    <row r="13" s="1" customFormat="1" ht="22.15" customHeight="1" spans="1:11">
      <c r="A13" s="30"/>
      <c r="B13" s="5" t="s">
        <v>34</v>
      </c>
      <c r="C13" s="5" t="s">
        <v>35</v>
      </c>
      <c r="D13" s="5" t="s">
        <v>36</v>
      </c>
      <c r="E13" s="5" t="s">
        <v>37</v>
      </c>
      <c r="F13" s="5" t="s">
        <v>38</v>
      </c>
      <c r="G13" s="5" t="s">
        <v>39</v>
      </c>
      <c r="H13" s="5" t="s">
        <v>40</v>
      </c>
      <c r="I13" s="33">
        <v>12</v>
      </c>
      <c r="J13" s="34">
        <v>3</v>
      </c>
      <c r="K13" s="33"/>
    </row>
    <row r="14" s="1" customFormat="1" ht="22.15" customHeight="1" spans="1:11">
      <c r="A14" s="30"/>
      <c r="B14" s="5" t="s">
        <v>34</v>
      </c>
      <c r="C14" s="5" t="s">
        <v>35</v>
      </c>
      <c r="D14" s="5" t="s">
        <v>41</v>
      </c>
      <c r="E14" s="5" t="s">
        <v>37</v>
      </c>
      <c r="F14" s="5" t="s">
        <v>38</v>
      </c>
      <c r="G14" s="5" t="s">
        <v>39</v>
      </c>
      <c r="H14" s="5" t="s">
        <v>42</v>
      </c>
      <c r="I14" s="33">
        <v>12</v>
      </c>
      <c r="J14" s="34">
        <v>4</v>
      </c>
      <c r="K14" s="33"/>
    </row>
    <row r="15" s="1" customFormat="1" ht="22.15" customHeight="1" spans="1:11">
      <c r="A15" s="30"/>
      <c r="B15" s="5" t="s">
        <v>34</v>
      </c>
      <c r="C15" s="5" t="s">
        <v>43</v>
      </c>
      <c r="D15" s="5" t="s">
        <v>44</v>
      </c>
      <c r="E15" s="5" t="s">
        <v>45</v>
      </c>
      <c r="F15" s="5" t="s">
        <v>46</v>
      </c>
      <c r="G15" s="5" t="s">
        <v>47</v>
      </c>
      <c r="H15" s="5" t="s">
        <v>40</v>
      </c>
      <c r="I15" s="33">
        <v>1</v>
      </c>
      <c r="J15" s="34">
        <v>3</v>
      </c>
      <c r="K15" s="33"/>
    </row>
    <row r="16" s="1" customFormat="1" ht="22.15" customHeight="1" spans="1:11">
      <c r="A16" s="30"/>
      <c r="B16" s="5" t="s">
        <v>34</v>
      </c>
      <c r="C16" s="5" t="s">
        <v>43</v>
      </c>
      <c r="D16" s="5" t="s">
        <v>48</v>
      </c>
      <c r="E16" s="5" t="s">
        <v>45</v>
      </c>
      <c r="F16" s="5" t="s">
        <v>46</v>
      </c>
      <c r="G16" s="5" t="s">
        <v>47</v>
      </c>
      <c r="H16" s="5" t="s">
        <v>49</v>
      </c>
      <c r="I16" s="33">
        <v>1</v>
      </c>
      <c r="J16" s="34">
        <v>5</v>
      </c>
      <c r="K16" s="33"/>
    </row>
    <row r="17" s="1" customFormat="1" ht="22.15" customHeight="1" spans="1:11">
      <c r="A17" s="30"/>
      <c r="B17" s="5" t="s">
        <v>34</v>
      </c>
      <c r="C17" s="5" t="s">
        <v>43</v>
      </c>
      <c r="D17" s="5" t="s">
        <v>50</v>
      </c>
      <c r="E17" s="5" t="s">
        <v>45</v>
      </c>
      <c r="F17" s="5" t="s">
        <v>51</v>
      </c>
      <c r="G17" s="5" t="s">
        <v>52</v>
      </c>
      <c r="H17" s="5" t="s">
        <v>53</v>
      </c>
      <c r="I17" s="33">
        <v>670</v>
      </c>
      <c r="J17" s="34">
        <v>10</v>
      </c>
      <c r="K17" s="33"/>
    </row>
    <row r="18" s="1" customFormat="1" ht="22.15" customHeight="1" spans="1:11">
      <c r="A18" s="30"/>
      <c r="B18" s="5" t="s">
        <v>34</v>
      </c>
      <c r="C18" s="5" t="s">
        <v>43</v>
      </c>
      <c r="D18" s="5" t="s">
        <v>54</v>
      </c>
      <c r="E18" s="5" t="s">
        <v>45</v>
      </c>
      <c r="F18" s="5" t="s">
        <v>55</v>
      </c>
      <c r="G18" s="5" t="s">
        <v>56</v>
      </c>
      <c r="H18" s="5" t="s">
        <v>49</v>
      </c>
      <c r="I18" s="33">
        <v>120</v>
      </c>
      <c r="J18" s="34">
        <v>5</v>
      </c>
      <c r="K18" s="33"/>
    </row>
    <row r="19" s="1" customFormat="1" ht="22.15" customHeight="1" spans="1:11">
      <c r="A19" s="30"/>
      <c r="B19" s="5" t="s">
        <v>34</v>
      </c>
      <c r="C19" s="5" t="s">
        <v>57</v>
      </c>
      <c r="D19" s="5" t="s">
        <v>58</v>
      </c>
      <c r="E19" s="5" t="s">
        <v>59</v>
      </c>
      <c r="F19" s="5" t="s">
        <v>60</v>
      </c>
      <c r="G19" s="6"/>
      <c r="H19" s="5" t="s">
        <v>53</v>
      </c>
      <c r="I19" s="35" t="s">
        <v>60</v>
      </c>
      <c r="J19" s="34">
        <v>10</v>
      </c>
      <c r="K19" s="33"/>
    </row>
    <row r="20" s="1" customFormat="1" ht="22.15" customHeight="1" spans="1:11">
      <c r="A20" s="30"/>
      <c r="B20" s="5" t="s">
        <v>61</v>
      </c>
      <c r="C20" s="5" t="s">
        <v>62</v>
      </c>
      <c r="D20" s="5" t="s">
        <v>63</v>
      </c>
      <c r="E20" s="5" t="s">
        <v>64</v>
      </c>
      <c r="F20" s="5" t="s">
        <v>65</v>
      </c>
      <c r="G20" s="5" t="s">
        <v>66</v>
      </c>
      <c r="H20" s="5" t="s">
        <v>42</v>
      </c>
      <c r="I20" s="33">
        <v>30</v>
      </c>
      <c r="J20" s="34">
        <v>4</v>
      </c>
      <c r="K20" s="33"/>
    </row>
    <row r="21" s="1" customFormat="1" ht="22.15" customHeight="1" spans="1:11">
      <c r="A21" s="30"/>
      <c r="B21" s="5" t="s">
        <v>61</v>
      </c>
      <c r="C21" s="5" t="s">
        <v>67</v>
      </c>
      <c r="D21" s="5" t="s">
        <v>68</v>
      </c>
      <c r="E21" s="5" t="s">
        <v>64</v>
      </c>
      <c r="F21" s="5" t="s">
        <v>69</v>
      </c>
      <c r="G21" s="5" t="s">
        <v>70</v>
      </c>
      <c r="H21" s="5" t="s">
        <v>71</v>
      </c>
      <c r="I21" s="33">
        <v>937</v>
      </c>
      <c r="J21" s="34">
        <v>6</v>
      </c>
      <c r="K21" s="33"/>
    </row>
    <row r="22" s="1" customFormat="1" ht="22.15" customHeight="1" spans="1:11">
      <c r="A22" s="30"/>
      <c r="B22" s="5" t="s">
        <v>61</v>
      </c>
      <c r="C22" s="5" t="s">
        <v>67</v>
      </c>
      <c r="D22" s="5" t="s">
        <v>72</v>
      </c>
      <c r="E22" s="5" t="s">
        <v>59</v>
      </c>
      <c r="F22" s="5" t="s">
        <v>60</v>
      </c>
      <c r="G22" s="6"/>
      <c r="H22" s="5" t="s">
        <v>42</v>
      </c>
      <c r="I22" s="35" t="s">
        <v>60</v>
      </c>
      <c r="J22" s="34">
        <v>4</v>
      </c>
      <c r="K22" s="33"/>
    </row>
    <row r="23" s="1" customFormat="1" ht="22.15" customHeight="1" spans="1:11">
      <c r="A23" s="30"/>
      <c r="B23" s="5" t="s">
        <v>61</v>
      </c>
      <c r="C23" s="5" t="s">
        <v>73</v>
      </c>
      <c r="D23" s="5" t="s">
        <v>74</v>
      </c>
      <c r="E23" s="5" t="s">
        <v>64</v>
      </c>
      <c r="F23" s="5" t="s">
        <v>75</v>
      </c>
      <c r="G23" s="5" t="s">
        <v>76</v>
      </c>
      <c r="H23" s="5" t="s">
        <v>40</v>
      </c>
      <c r="I23" s="33">
        <v>1000</v>
      </c>
      <c r="J23" s="34">
        <v>3</v>
      </c>
      <c r="K23" s="33"/>
    </row>
    <row r="24" s="1" customFormat="1" ht="22.15" customHeight="1" spans="1:11">
      <c r="A24" s="30"/>
      <c r="B24" s="5" t="s">
        <v>61</v>
      </c>
      <c r="C24" s="5" t="s">
        <v>73</v>
      </c>
      <c r="D24" s="5" t="s">
        <v>77</v>
      </c>
      <c r="E24" s="5" t="s">
        <v>64</v>
      </c>
      <c r="F24" s="5" t="s">
        <v>78</v>
      </c>
      <c r="G24" s="5" t="s">
        <v>79</v>
      </c>
      <c r="H24" s="5" t="s">
        <v>40</v>
      </c>
      <c r="I24" s="33">
        <v>20</v>
      </c>
      <c r="J24" s="34">
        <v>3</v>
      </c>
      <c r="K24" s="33"/>
    </row>
    <row r="25" s="1" customFormat="1" ht="22.15" customHeight="1" spans="1:11">
      <c r="A25" s="30"/>
      <c r="B25" s="5" t="s">
        <v>80</v>
      </c>
      <c r="C25" s="5" t="s">
        <v>81</v>
      </c>
      <c r="D25" s="5" t="s">
        <v>82</v>
      </c>
      <c r="E25" s="5" t="s">
        <v>64</v>
      </c>
      <c r="F25" s="5" t="s">
        <v>83</v>
      </c>
      <c r="G25" s="5" t="s">
        <v>84</v>
      </c>
      <c r="H25" s="5" t="s">
        <v>53</v>
      </c>
      <c r="I25" s="33">
        <v>90</v>
      </c>
      <c r="J25" s="33">
        <v>8</v>
      </c>
      <c r="K25" s="33" t="s">
        <v>85</v>
      </c>
    </row>
    <row r="26" s="1" customFormat="1" ht="22.15" customHeight="1" spans="1:11">
      <c r="A26" s="26"/>
      <c r="B26" s="5" t="s">
        <v>86</v>
      </c>
      <c r="C26" s="5" t="s">
        <v>87</v>
      </c>
      <c r="D26" s="5" t="s">
        <v>88</v>
      </c>
      <c r="E26" s="5" t="s">
        <v>37</v>
      </c>
      <c r="F26" s="31">
        <v>375863.88</v>
      </c>
      <c r="G26" s="5" t="s">
        <v>89</v>
      </c>
      <c r="H26" s="5" t="s">
        <v>78</v>
      </c>
      <c r="I26" s="31">
        <v>375863.88</v>
      </c>
      <c r="J26" s="33">
        <v>20</v>
      </c>
      <c r="K26" s="33"/>
    </row>
    <row r="27" s="1" customFormat="1" ht="22.15" customHeight="1" spans="1:11">
      <c r="A27" s="5" t="s">
        <v>90</v>
      </c>
      <c r="B27" s="6"/>
      <c r="C27" s="6"/>
      <c r="D27" s="6"/>
      <c r="E27" s="6"/>
      <c r="F27" s="6"/>
      <c r="G27" s="6"/>
      <c r="H27" s="6"/>
      <c r="I27" s="6"/>
      <c r="J27" s="36">
        <f>SUM(J13:J26)+J6</f>
        <v>98</v>
      </c>
      <c r="K27" s="37"/>
    </row>
  </sheetData>
  <mergeCells count="16">
    <mergeCell ref="A1:K1"/>
    <mergeCell ref="A2:K2"/>
    <mergeCell ref="A3:B3"/>
    <mergeCell ref="C3:K3"/>
    <mergeCell ref="A4:B4"/>
    <mergeCell ref="C4:F4"/>
    <mergeCell ref="H4:K4"/>
    <mergeCell ref="C5:D5"/>
    <mergeCell ref="B10:F10"/>
    <mergeCell ref="G10:K10"/>
    <mergeCell ref="B11:F11"/>
    <mergeCell ref="G11:K11"/>
    <mergeCell ref="A27:I27"/>
    <mergeCell ref="A10:A11"/>
    <mergeCell ref="A12:A26"/>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2025-06-25T03:03:04Z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