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<sst xmlns="http://schemas.openxmlformats.org/spreadsheetml/2006/main" count="137" uniqueCount="86">
  <si>
    <t>项目支出绩效自评表</t>
  </si>
  <si>
    <t>（ 2024 年度）</t>
  </si>
  <si>
    <t>项目名称</t>
  </si>
  <si>
    <t>首都师范大学附属小学2024年第二次集团化办学项目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</si>
  <si>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</si>
  <si>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</si>
  <si>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</si>
  <si>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</si>
  <si>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</si>
  <si>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</si>
  <si>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</si>
  <si>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</si>
  <si>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</si>
  <si>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</si>
  <si>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</si>
  <si>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</si>
  <si>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</si>
  <si>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</si>
  <si>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</si>
  <si>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</si>
  <si>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</si>
  <si>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</si>
  <si>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生学习动力；促进学生全面发展；增强学校教育质量；推动学校事业发展。学生感受书法艺术带来的人文价值、艺术价值和文化价值。增强集团内分校少先队活动规范性，提升学生交通安全意识。实现各校区资源共享，标准化管理，增强分校间合作，推动集团教育水平提升。开展北斗课程有助于提升科技教师教学能力，完善校园科技课程建设，助力拔尖创新人才培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</si>
  <si>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</si>
  <si>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</si>
  <si>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</si>
  <si>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</si>
  <si>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</si>
  <si>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</si>
  <si>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</si>
  <si>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</si>
  <si>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</si>
  <si>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</si>
  <si>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</si>
  <si>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</si>
  <si>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</si>
  <si>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</si>
  <si>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</si>
  <si>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</si>
  <si>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8</t>
  </si>
  <si>
    <t>数量指标</t>
  </si>
  <si>
    <t>举办活动数量</t>
  </si>
  <si>
    <t>≥</t>
  </si>
  <si>
    <t>13</t>
  </si>
  <si>
    <t>次</t>
  </si>
  <si>
    <t>4</t>
  </si>
  <si>
    <t>培训教师的人次</t>
  </si>
  <si>
    <t>255</t>
  </si>
  <si>
    <t>人次</t>
  </si>
  <si>
    <t>培训教师的天数</t>
  </si>
  <si>
    <t>17</t>
  </si>
  <si>
    <t>天</t>
  </si>
  <si>
    <t>设备购置的种类</t>
  </si>
  <si>
    <t>1</t>
  </si>
  <si>
    <t>类</t>
  </si>
  <si>
    <t>研究的课程数量</t>
  </si>
  <si>
    <t>2</t>
  </si>
  <si>
    <t>个</t>
  </si>
  <si>
    <t>支持少先队建设的数量</t>
  </si>
  <si>
    <t>质量指标</t>
  </si>
  <si>
    <t>集团化办学质量评估</t>
  </si>
  <si>
    <t>定性</t>
  </si>
  <si>
    <t>优</t>
  </si>
  <si>
    <t>支持社团的数量</t>
  </si>
  <si>
    <t>7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</si>
  <si>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</si>
  <si>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</si>
  <si>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</si>
  <si>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</si>
  <si>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</si>
  <si>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</si>
  <si>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仍有提升空间</t>
  </si>
  <si>
    <t>满意度指标</t>
  </si>
  <si>
    <t>服务对象满意度指标</t>
  </si>
  <si>
    <t>受益成员校满意度</t>
  </si>
  <si>
    <t>90</t>
  </si>
  <si>
    <t>%</t>
  </si>
  <si>
    <t>5</t>
  </si>
  <si>
    <t>受益学生满意度</t>
  </si>
  <si>
    <t>成本指标</t>
  </si>
  <si>
    <t>经济成本指标</t>
  </si>
  <si>
    <t>项目预算控制数</t>
  </si>
  <si>
    <t>1312500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</si>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</sst>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7" workbookViewId="0">
      <selection activeCell="A28" sqref="$A28:$XFD28"/>
    </sheetView>
  </sheetViews>
  <sheetFormatPr defaultColWidth="9" defaultRowHeight="14.4"/>
  <cols>
    <col min="1" max="1" width="7.5" customWidth="1"/>
    <col min="2" max="2" width="10.8796296296296" customWidth="1"/>
    <col min="3" max="3" width="19.75" customWidth="1"/>
    <col min="4" max="4" width="21.3703703703704" customWidth="1"/>
    <col min="5" max="5" width="13.6296296296296" customWidth="1"/>
    <col min="6" max="7" width="18.25" customWidth="1"/>
    <col min="8" max="8" width="10.25" customWidth="1"/>
    <col min="9" max="9" width="12" customWidth="1"/>
    <col min="10" max="10" width="9.62962962962963" customWidth="1"/>
    <col min="11" max="11" width="15.1203703703704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16">
        <f>SUM(E7:E9)</f>
        <v>0</v>
      </c>
      <c r="F6" s="16">
        <f t="shared" ref="F6:G6" si="0">SUM(F7:F9)</f>
        <v>131.25</v>
      </c>
      <c r="G6" s="16">
        <f t="shared" si="0"/>
        <v>131.25</v>
      </c>
      <c r="H6" s="4">
        <v>10</v>
      </c>
      <c r="I6" s="25">
        <f>ROUND(G6/F6,2)</f>
        <v>1</v>
      </c>
      <c r="J6" s="4">
        <f>SUM(J7:J9)</f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16">
        <v>0</v>
      </c>
      <c r="F7" s="16">
        <v>131.25</v>
      </c>
      <c r="G7" s="16">
        <v>131.25</v>
      </c>
      <c r="H7" s="4">
        <v>10</v>
      </c>
      <c r="I7" s="25">
        <f>ROUND(G7/F7,2)</f>
        <v>1</v>
      </c>
      <c r="J7" s="4">
        <f>H7*I7</f>
        <v>10</v>
      </c>
      <c r="K7" s="4"/>
    </row>
    <row r="8" s="1" customFormat="1" ht="22.15" customHeight="1" spans="1:11">
      <c r="A8" s="12"/>
      <c r="B8" s="13"/>
      <c r="C8" s="14" t="s">
        <v>17</v>
      </c>
      <c r="D8" s="15"/>
      <c r="E8" s="4"/>
      <c r="F8" s="4"/>
      <c r="G8" s="4"/>
      <c r="H8" s="4"/>
      <c r="I8" s="4"/>
      <c r="J8" s="4"/>
      <c r="K8" s="4"/>
    </row>
    <row r="9" s="1" customFormat="1" ht="22.15" customHeight="1" spans="1:11">
      <c r="A9" s="17"/>
      <c r="B9" s="18"/>
      <c r="C9" s="14" t="s">
        <v>18</v>
      </c>
      <c r="D9" s="15"/>
      <c r="E9" s="4"/>
      <c r="F9" s="4"/>
      <c r="G9" s="4"/>
      <c r="H9" s="4"/>
      <c r="I9" s="4"/>
      <c r="J9" s="4"/>
      <c r="K9" s="4"/>
    </row>
    <row r="10" s="1" customFormat="1" ht="22.15" customHeight="1" spans="1:11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="1" customFormat="1" ht="81.75" customHeight="1" spans="1:11">
      <c r="A11" s="20"/>
      <c r="B11" s="21" t="s">
        <v>22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s="1" customFormat="1" ht="31.15" customHeight="1" spans="1:11">
      <c r="A12" s="19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11" t="s">
        <v>30</v>
      </c>
      <c r="I12" s="11" t="s">
        <v>31</v>
      </c>
      <c r="J12" s="4" t="s">
        <v>14</v>
      </c>
      <c r="K12" s="11" t="s">
        <v>32</v>
      </c>
    </row>
    <row r="13" s="1" customFormat="1" ht="22.15" customHeight="1" spans="1:11">
      <c r="A13" s="24"/>
      <c r="B13" s="4" t="s">
        <v>33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38</v>
      </c>
      <c r="H13" s="4" t="s">
        <v>39</v>
      </c>
      <c r="I13" s="26">
        <v>12</v>
      </c>
      <c r="J13" s="26">
        <v>8</v>
      </c>
      <c r="K13" s="26"/>
    </row>
    <row r="14" s="1" customFormat="1" ht="22.15" customHeight="1" spans="1:11">
      <c r="A14" s="24"/>
      <c r="B14" s="4" t="s">
        <v>33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26">
        <v>13</v>
      </c>
      <c r="J14" s="26">
        <v>4</v>
      </c>
      <c r="K14" s="26"/>
    </row>
    <row r="15" s="1" customFormat="1" ht="22.15" customHeight="1" spans="1:11">
      <c r="A15" s="24"/>
      <c r="B15" s="4" t="s">
        <v>33</v>
      </c>
      <c r="C15" s="4" t="s">
        <v>40</v>
      </c>
      <c r="D15" s="4" t="s">
        <v>46</v>
      </c>
      <c r="E15" s="4" t="s">
        <v>42</v>
      </c>
      <c r="F15" s="4" t="s">
        <v>47</v>
      </c>
      <c r="G15" s="4" t="s">
        <v>48</v>
      </c>
      <c r="H15" s="4" t="s">
        <v>45</v>
      </c>
      <c r="I15" s="26">
        <v>255</v>
      </c>
      <c r="J15" s="26">
        <v>4</v>
      </c>
      <c r="K15" s="26"/>
    </row>
    <row r="16" s="1" customFormat="1" ht="22.15" customHeight="1" spans="1:11">
      <c r="A16" s="24"/>
      <c r="B16" s="4" t="s">
        <v>33</v>
      </c>
      <c r="C16" s="4" t="s">
        <v>40</v>
      </c>
      <c r="D16" s="4" t="s">
        <v>49</v>
      </c>
      <c r="E16" s="4" t="s">
        <v>42</v>
      </c>
      <c r="F16" s="4" t="s">
        <v>50</v>
      </c>
      <c r="G16" s="4" t="s">
        <v>51</v>
      </c>
      <c r="H16" s="4" t="s">
        <v>45</v>
      </c>
      <c r="I16" s="26">
        <v>17</v>
      </c>
      <c r="J16" s="26">
        <v>4</v>
      </c>
      <c r="K16" s="26"/>
    </row>
    <row r="17" s="1" customFormat="1" ht="22.15" customHeight="1" spans="1:11">
      <c r="A17" s="24"/>
      <c r="B17" s="4" t="s">
        <v>33</v>
      </c>
      <c r="C17" s="4" t="s">
        <v>40</v>
      </c>
      <c r="D17" s="4" t="s">
        <v>52</v>
      </c>
      <c r="E17" s="4" t="s">
        <v>42</v>
      </c>
      <c r="F17" s="4" t="s">
        <v>53</v>
      </c>
      <c r="G17" s="4" t="s">
        <v>54</v>
      </c>
      <c r="H17" s="4" t="s">
        <v>45</v>
      </c>
      <c r="I17" s="26">
        <v>1</v>
      </c>
      <c r="J17" s="26">
        <v>4</v>
      </c>
      <c r="K17" s="26"/>
    </row>
    <row r="18" s="1" customFormat="1" ht="22.15" customHeight="1" spans="1:11">
      <c r="A18" s="24"/>
      <c r="B18" s="4" t="s">
        <v>33</v>
      </c>
      <c r="C18" s="4" t="s">
        <v>40</v>
      </c>
      <c r="D18" s="4" t="s">
        <v>55</v>
      </c>
      <c r="E18" s="4" t="s">
        <v>42</v>
      </c>
      <c r="F18" s="4" t="s">
        <v>56</v>
      </c>
      <c r="G18" s="4" t="s">
        <v>57</v>
      </c>
      <c r="H18" s="4" t="s">
        <v>45</v>
      </c>
      <c r="I18" s="26">
        <v>2</v>
      </c>
      <c r="J18" s="26">
        <v>4</v>
      </c>
      <c r="K18" s="26"/>
    </row>
    <row r="19" s="1" customFormat="1" ht="22.15" customHeight="1" spans="1:11">
      <c r="A19" s="24"/>
      <c r="B19" s="4" t="s">
        <v>33</v>
      </c>
      <c r="C19" s="4" t="s">
        <v>40</v>
      </c>
      <c r="D19" s="4" t="s">
        <v>58</v>
      </c>
      <c r="E19" s="4" t="s">
        <v>42</v>
      </c>
      <c r="F19" s="4" t="s">
        <v>53</v>
      </c>
      <c r="G19" s="4" t="s">
        <v>57</v>
      </c>
      <c r="H19" s="4" t="s">
        <v>45</v>
      </c>
      <c r="I19" s="26">
        <v>1</v>
      </c>
      <c r="J19" s="26">
        <v>4</v>
      </c>
      <c r="K19" s="26"/>
    </row>
    <row r="20" s="1" customFormat="1" ht="22.15" customHeight="1" spans="1:11">
      <c r="A20" s="24"/>
      <c r="B20" s="4" t="s">
        <v>33</v>
      </c>
      <c r="C20" s="4" t="s">
        <v>59</v>
      </c>
      <c r="D20" s="4" t="s">
        <v>60</v>
      </c>
      <c r="E20" s="4" t="s">
        <v>61</v>
      </c>
      <c r="F20" s="4" t="s">
        <v>62</v>
      </c>
      <c r="G20" s="4"/>
      <c r="H20" s="4" t="s">
        <v>45</v>
      </c>
      <c r="I20" s="26" t="s">
        <v>62</v>
      </c>
      <c r="J20" s="26">
        <v>4</v>
      </c>
      <c r="K20" s="26"/>
    </row>
    <row r="21" s="1" customFormat="1" ht="22.15" customHeight="1" spans="1:11">
      <c r="A21" s="24"/>
      <c r="B21" s="4" t="s">
        <v>33</v>
      </c>
      <c r="C21" s="4" t="s">
        <v>40</v>
      </c>
      <c r="D21" s="4" t="s">
        <v>63</v>
      </c>
      <c r="E21" s="4" t="s">
        <v>42</v>
      </c>
      <c r="F21" s="4" t="s">
        <v>64</v>
      </c>
      <c r="G21" s="4" t="s">
        <v>57</v>
      </c>
      <c r="H21" s="4" t="s">
        <v>45</v>
      </c>
      <c r="I21" s="26">
        <v>7</v>
      </c>
      <c r="J21" s="26">
        <v>4</v>
      </c>
      <c r="K21" s="26"/>
    </row>
    <row r="22" s="1" customFormat="1" ht="22.15" customHeight="1" spans="1:11">
      <c r="A22" s="24"/>
      <c r="B22" s="4" t="s">
        <v>65</v>
      </c>
      <c r="C22" s="4" t="s">
        <v>66</v>
      </c>
      <c r="D22" s="4" t="s">
        <v>67</v>
      </c>
      <c r="E22" s="4" t="s">
        <v>61</v>
      </c>
      <c r="F22" s="4" t="s">
        <v>62</v>
      </c>
      <c r="G22" s="4"/>
      <c r="H22" s="4" t="s">
        <v>68</v>
      </c>
      <c r="I22" s="26" t="s">
        <v>62</v>
      </c>
      <c r="J22" s="26">
        <v>10</v>
      </c>
      <c r="K22" s="26"/>
    </row>
    <row r="23" s="1" customFormat="1" ht="22.15" customHeight="1" spans="1:11">
      <c r="A23" s="24"/>
      <c r="B23" s="4" t="s">
        <v>65</v>
      </c>
      <c r="C23" s="4" t="s">
        <v>69</v>
      </c>
      <c r="D23" s="4" t="s">
        <v>70</v>
      </c>
      <c r="E23" s="4" t="s">
        <v>61</v>
      </c>
      <c r="F23" s="4" t="s">
        <v>62</v>
      </c>
      <c r="G23" s="4"/>
      <c r="H23" s="4" t="s">
        <v>68</v>
      </c>
      <c r="I23" s="26" t="s">
        <v>62</v>
      </c>
      <c r="J23" s="26">
        <v>9</v>
      </c>
      <c r="K23" s="26" t="s">
        <v>71</v>
      </c>
    </row>
    <row r="24" s="1" customFormat="1" ht="22.15" customHeight="1" spans="1:11">
      <c r="A24" s="24"/>
      <c r="B24" s="4" t="s">
        <v>72</v>
      </c>
      <c r="C24" s="4" t="s">
        <v>73</v>
      </c>
      <c r="D24" s="4" t="s">
        <v>74</v>
      </c>
      <c r="E24" s="4" t="s">
        <v>42</v>
      </c>
      <c r="F24" s="4" t="s">
        <v>75</v>
      </c>
      <c r="G24" s="4" t="s">
        <v>76</v>
      </c>
      <c r="H24" s="4" t="s">
        <v>77</v>
      </c>
      <c r="I24" s="26">
        <v>85</v>
      </c>
      <c r="J24" s="26">
        <v>4</v>
      </c>
      <c r="K24" s="26" t="s">
        <v>71</v>
      </c>
    </row>
    <row r="25" s="1" customFormat="1" ht="22.15" customHeight="1" spans="1:11">
      <c r="A25" s="24"/>
      <c r="B25" s="4" t="s">
        <v>72</v>
      </c>
      <c r="C25" s="4" t="s">
        <v>73</v>
      </c>
      <c r="D25" s="4" t="s">
        <v>78</v>
      </c>
      <c r="E25" s="4" t="s">
        <v>42</v>
      </c>
      <c r="F25" s="4" t="s">
        <v>75</v>
      </c>
      <c r="G25" s="4" t="s">
        <v>76</v>
      </c>
      <c r="H25" s="4" t="s">
        <v>77</v>
      </c>
      <c r="I25" s="26">
        <v>85</v>
      </c>
      <c r="J25" s="26">
        <v>4</v>
      </c>
      <c r="K25" s="26" t="s">
        <v>71</v>
      </c>
    </row>
    <row r="26" s="1" customFormat="1" ht="22.15" customHeight="1" spans="1:11">
      <c r="A26" s="20"/>
      <c r="B26" s="4" t="s">
        <v>79</v>
      </c>
      <c r="C26" s="4" t="s">
        <v>80</v>
      </c>
      <c r="D26" s="4" t="s">
        <v>81</v>
      </c>
      <c r="E26" s="4" t="s">
        <v>36</v>
      </c>
      <c r="F26" s="4" t="s">
        <v>82</v>
      </c>
      <c r="G26" s="4" t="s">
        <v>83</v>
      </c>
      <c r="H26" s="4" t="s">
        <v>84</v>
      </c>
      <c r="I26" s="27">
        <v>1312500</v>
      </c>
      <c r="J26" s="26">
        <v>20</v>
      </c>
      <c r="K26" s="26"/>
    </row>
    <row r="27" s="1" customFormat="1" ht="22.15" customHeight="1" spans="1:11">
      <c r="A27" s="4" t="s">
        <v>85</v>
      </c>
      <c r="B27" s="4"/>
      <c r="C27" s="4"/>
      <c r="D27" s="4"/>
      <c r="E27" s="4"/>
      <c r="F27" s="4"/>
      <c r="G27" s="4"/>
      <c r="H27" s="4"/>
      <c r="I27" s="4"/>
      <c r="J27" s="4">
        <f>SUM(J13:J26)+J6</f>
        <v>97</v>
      </c>
      <c r="K27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