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<sst xmlns="http://schemas.openxmlformats.org/spreadsheetml/2006/main" count="150" uniqueCount="87">
  <si>
    <t>项目支出绩效自评表</t>
  </si>
  <si>
    <t>（ 2024 年度）</t>
  </si>
  <si>
    <t>项目名称</t>
  </si>
  <si>
    <t>首都师范大学附属小学2024年集团化项目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</si>
  <si>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</si>
  <si>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</si>
  <si>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</si>
  <si>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</si>
  <si>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</si>
  <si>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</si>
  <si>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</si>
  <si>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</si>
  <si>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</si>
  <si>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</si>
  <si>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</si>
  <si>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</si>
  <si>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</si>
  <si>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</si>
  <si>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</si>
  <si>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</si>
  <si>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</si>
  <si>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</si>
  <si>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探索体育教学改革方向，完善“健康知识+基本运动技能+专项运动技能+专项运动队伍”的体育教学模式，提高学生体质，磨练学生自信心、意志力与比赛中的拼搏精神与竞争意识。通过美育社团，提高学生对美育的兴趣和参与度，培养学生审美能力和艺术素养，形成具有学校特色的美育品牌。为学生提供心理咨询及讲座，预防学生心理问题。通过专题讲座促进教师更新教育教学观念，提升教学效益；通过专家进课堂，观摩教学，挖掘学科教学向深度学习的发生；通过专家伴随式教研，确立学科教学中的真问题，形成有效教研新范式；通过专家引领命题研究与作业评价，开展专项研讨，形成典型案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</si>
  <si>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</si>
  <si>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</si>
  <si>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</si>
  <si>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</si>
  <si>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</si>
  <si>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</si>
  <si>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</si>
  <si>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</si>
  <si>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</si>
  <si>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</si>
  <si>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</si>
  <si>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</si>
  <si>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举办体育活动数量（体育赛事及活动等）</t>
  </si>
  <si>
    <t>≥</t>
  </si>
  <si>
    <t>2</t>
  </si>
  <si>
    <t>场</t>
  </si>
  <si>
    <t>3.5</t>
  </si>
  <si>
    <t>时效指标</t>
  </si>
  <si>
    <t>项目完成时间</t>
  </si>
  <si>
    <t>≤</t>
  </si>
  <si>
    <t>12</t>
  </si>
  <si>
    <t>月</t>
  </si>
  <si>
    <t>5</t>
  </si>
  <si>
    <t>支持校园文化的学校数量</t>
  </si>
  <si>
    <t>1</t>
  </si>
  <si>
    <t>个</t>
  </si>
  <si>
    <t>支持社团的数量</t>
  </si>
  <si>
    <t>7</t>
  </si>
  <si>
    <t>支持少先队建设的数量</t>
  </si>
  <si>
    <t>3</t>
  </si>
  <si>
    <t>发展足球精英队的数量</t>
  </si>
  <si>
    <t>举办活动数量（素质提升活动）</t>
  </si>
  <si>
    <t>6</t>
  </si>
  <si>
    <t>质量指标</t>
  </si>
  <si>
    <t>集团化办学质量评估</t>
  </si>
  <si>
    <t>定性</t>
  </si>
  <si>
    <t>优</t>
  </si>
  <si>
    <t>培训教室的人次</t>
  </si>
  <si>
    <t>370</t>
  </si>
  <si>
    <t>人次</t>
  </si>
  <si>
    <t>培训教室的天数</t>
  </si>
  <si>
    <t>8</t>
  </si>
  <si>
    <t>天</t>
  </si>
  <si>
    <t>研究的课程数量</t>
  </si>
  <si>
    <t>效益指标</t>
  </si>
  <si>
    <t>社会效益指标</t>
  </si>
  <si>
    <t>提升整体办学质量</t>
  </si>
  <si>
    <t>10</t>
  </si>
  <si>
    <t>可持续影响指标</t>
  </si>
  <si>
    <t>提升教育教学质量</t>
  </si>
  <si>
    <t>满意度指标</t>
  </si>
  <si>
    <t>服务对象满意度指标</t>
  </si>
  <si>
    <t>受益学生满意度</t>
  </si>
  <si>
    <t>90</t>
  </si>
  <si>
    <t>%</t>
  </si>
  <si>
    <t>仍有提升空间</t>
  </si>
  <si>
    <t>收益成员校满意度</t>
  </si>
  <si>
    <t>成本指标</t>
  </si>
  <si>
    <t>经济成本指标</t>
  </si>
  <si>
    <t>项目预算控制数</t>
  </si>
  <si>
    <t>1254862.31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</si>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</sst>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A30" sqref="$A30:$XFD3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38" customWidth="1"/>
    <col min="5" max="5" width="13.6283185840708" customWidth="1"/>
    <col min="6" max="7" width="18.2477876106195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15" customHeight="1" spans="1:11">
      <c r="A4" s="8" t="s">
        <v>4</v>
      </c>
      <c r="B4" s="9"/>
      <c r="C4" s="10" t="s">
        <v>5</v>
      </c>
      <c r="D4" s="11"/>
      <c r="E4" s="11"/>
      <c r="F4" s="12"/>
      <c r="G4" s="13" t="s">
        <v>6</v>
      </c>
      <c r="H4" s="10" t="s">
        <v>7</v>
      </c>
      <c r="I4" s="11"/>
      <c r="J4" s="11"/>
      <c r="K4" s="12"/>
    </row>
    <row r="5" s="1" customFormat="1" ht="34.9" customHeight="1" spans="1:11">
      <c r="A5" s="14" t="s">
        <v>8</v>
      </c>
      <c r="B5" s="15"/>
      <c r="C5" s="16"/>
      <c r="D5" s="9"/>
      <c r="E5" s="5" t="s">
        <v>9</v>
      </c>
      <c r="F5" s="5" t="s">
        <v>10</v>
      </c>
      <c r="G5" s="5" t="s">
        <v>11</v>
      </c>
      <c r="H5" s="17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8"/>
      <c r="B6" s="19"/>
      <c r="C6" s="20" t="s">
        <v>15</v>
      </c>
      <c r="D6" s="21"/>
      <c r="E6" s="22">
        <f>SUM(E7:E9)</f>
        <v>0</v>
      </c>
      <c r="F6" s="22">
        <f t="shared" ref="F6:G6" si="0">SUM(F7:F9)</f>
        <v>125.486231</v>
      </c>
      <c r="G6" s="22">
        <f t="shared" si="0"/>
        <v>125.486231</v>
      </c>
      <c r="H6" s="6">
        <v>10</v>
      </c>
      <c r="I6" s="31">
        <f>G6/F6</f>
        <v>1</v>
      </c>
      <c r="J6" s="7">
        <f>SUM(J7:J9)</f>
        <v>10</v>
      </c>
      <c r="K6" s="6"/>
    </row>
    <row r="7" s="1" customFormat="1" ht="22.15" customHeight="1" spans="1:11">
      <c r="A7" s="18"/>
      <c r="B7" s="19"/>
      <c r="C7" s="20" t="s">
        <v>16</v>
      </c>
      <c r="D7" s="21"/>
      <c r="E7" s="22">
        <v>0</v>
      </c>
      <c r="F7" s="22">
        <v>125.486231</v>
      </c>
      <c r="G7" s="22">
        <v>125.486231</v>
      </c>
      <c r="H7" s="6">
        <v>10</v>
      </c>
      <c r="I7" s="31">
        <f>G7/F7</f>
        <v>1</v>
      </c>
      <c r="J7" s="6">
        <f>H7*I7</f>
        <v>10</v>
      </c>
      <c r="K7" s="6"/>
    </row>
    <row r="8" s="1" customFormat="1" ht="22.15" customHeight="1" spans="1:11">
      <c r="A8" s="18"/>
      <c r="B8" s="19"/>
      <c r="C8" s="20" t="s">
        <v>17</v>
      </c>
      <c r="D8" s="21"/>
      <c r="E8" s="7"/>
      <c r="F8" s="7"/>
      <c r="G8" s="7"/>
      <c r="H8" s="6"/>
      <c r="I8" s="7"/>
      <c r="J8" s="6"/>
      <c r="K8" s="6"/>
    </row>
    <row r="9" s="1" customFormat="1" ht="22.15" customHeight="1" spans="1:11">
      <c r="A9" s="23"/>
      <c r="B9" s="24"/>
      <c r="C9" s="20" t="s">
        <v>18</v>
      </c>
      <c r="D9" s="21"/>
      <c r="E9" s="7"/>
      <c r="F9" s="7"/>
      <c r="G9" s="7"/>
      <c r="H9" s="6"/>
      <c r="I9" s="7"/>
      <c r="J9" s="6"/>
      <c r="K9" s="6"/>
    </row>
    <row r="10" s="1" customFormat="1" ht="22.15" customHeight="1" spans="1:11">
      <c r="A10" s="25" t="s">
        <v>19</v>
      </c>
      <c r="B10" s="8" t="s">
        <v>20</v>
      </c>
      <c r="C10" s="16"/>
      <c r="D10" s="16"/>
      <c r="E10" s="16"/>
      <c r="F10" s="9"/>
      <c r="G10" s="8" t="s">
        <v>21</v>
      </c>
      <c r="H10" s="16"/>
      <c r="I10" s="16"/>
      <c r="J10" s="16"/>
      <c r="K10" s="9"/>
    </row>
    <row r="11" s="1" customFormat="1" ht="133.5" customHeight="1" spans="1:11">
      <c r="A11" s="26"/>
      <c r="B11" s="27" t="s">
        <v>22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s="1" customFormat="1" ht="31.15" customHeight="1" spans="1:11">
      <c r="A12" s="25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7" t="s">
        <v>30</v>
      </c>
      <c r="I12" s="17" t="s">
        <v>31</v>
      </c>
      <c r="J12" s="5" t="s">
        <v>14</v>
      </c>
      <c r="K12" s="17" t="s">
        <v>32</v>
      </c>
    </row>
    <row r="13" s="1" customFormat="1" ht="22.15" customHeight="1" spans="1:11">
      <c r="A13" s="30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32">
        <v>2</v>
      </c>
      <c r="J13" s="32">
        <v>3.5</v>
      </c>
      <c r="K13" s="32"/>
    </row>
    <row r="14" s="1" customFormat="1" ht="22.15" customHeight="1" spans="1:11">
      <c r="A14" s="30"/>
      <c r="B14" s="5" t="s">
        <v>33</v>
      </c>
      <c r="C14" s="5" t="s">
        <v>40</v>
      </c>
      <c r="D14" s="5" t="s">
        <v>41</v>
      </c>
      <c r="E14" s="5" t="s">
        <v>42</v>
      </c>
      <c r="F14" s="5" t="s">
        <v>43</v>
      </c>
      <c r="G14" s="5" t="s">
        <v>44</v>
      </c>
      <c r="H14" s="5" t="s">
        <v>45</v>
      </c>
      <c r="I14" s="32">
        <v>12</v>
      </c>
      <c r="J14" s="32">
        <v>5</v>
      </c>
      <c r="K14" s="32"/>
    </row>
    <row r="15" s="1" customFormat="1" ht="22.15" customHeight="1" spans="1:11">
      <c r="A15" s="30"/>
      <c r="B15" s="5" t="s">
        <v>33</v>
      </c>
      <c r="C15" s="5" t="s">
        <v>34</v>
      </c>
      <c r="D15" s="5" t="s">
        <v>46</v>
      </c>
      <c r="E15" s="5" t="s">
        <v>36</v>
      </c>
      <c r="F15" s="5" t="s">
        <v>47</v>
      </c>
      <c r="G15" s="5" t="s">
        <v>48</v>
      </c>
      <c r="H15" s="5" t="s">
        <v>39</v>
      </c>
      <c r="I15" s="32">
        <v>1</v>
      </c>
      <c r="J15" s="32">
        <v>3.5</v>
      </c>
      <c r="K15" s="32"/>
    </row>
    <row r="16" s="1" customFormat="1" ht="22.15" customHeight="1" spans="1:11">
      <c r="A16" s="30"/>
      <c r="B16" s="5" t="s">
        <v>33</v>
      </c>
      <c r="C16" s="5" t="s">
        <v>34</v>
      </c>
      <c r="D16" s="5" t="s">
        <v>49</v>
      </c>
      <c r="E16" s="5" t="s">
        <v>36</v>
      </c>
      <c r="F16" s="5" t="s">
        <v>50</v>
      </c>
      <c r="G16" s="5" t="s">
        <v>48</v>
      </c>
      <c r="H16" s="5" t="s">
        <v>39</v>
      </c>
      <c r="I16" s="32">
        <v>7</v>
      </c>
      <c r="J16" s="32">
        <v>3.5</v>
      </c>
      <c r="K16" s="32"/>
    </row>
    <row r="17" s="1" customFormat="1" ht="22.15" customHeight="1" spans="1:11">
      <c r="A17" s="30"/>
      <c r="B17" s="5" t="s">
        <v>33</v>
      </c>
      <c r="C17" s="5" t="s">
        <v>34</v>
      </c>
      <c r="D17" s="5" t="s">
        <v>51</v>
      </c>
      <c r="E17" s="5" t="s">
        <v>36</v>
      </c>
      <c r="F17" s="5" t="s">
        <v>52</v>
      </c>
      <c r="G17" s="5" t="s">
        <v>48</v>
      </c>
      <c r="H17" s="5" t="s">
        <v>39</v>
      </c>
      <c r="I17" s="32">
        <v>3</v>
      </c>
      <c r="J17" s="33">
        <v>3.5</v>
      </c>
      <c r="K17" s="32"/>
    </row>
    <row r="18" s="1" customFormat="1" ht="22.15" customHeight="1" spans="1:11">
      <c r="A18" s="30"/>
      <c r="B18" s="5" t="s">
        <v>33</v>
      </c>
      <c r="C18" s="5" t="s">
        <v>34</v>
      </c>
      <c r="D18" s="5" t="s">
        <v>53</v>
      </c>
      <c r="E18" s="5" t="s">
        <v>36</v>
      </c>
      <c r="F18" s="5" t="s">
        <v>47</v>
      </c>
      <c r="G18" s="5" t="s">
        <v>48</v>
      </c>
      <c r="H18" s="5" t="s">
        <v>39</v>
      </c>
      <c r="I18" s="32">
        <v>1</v>
      </c>
      <c r="J18" s="33">
        <v>3.5</v>
      </c>
      <c r="K18" s="32"/>
    </row>
    <row r="19" s="1" customFormat="1" ht="22.15" customHeight="1" spans="1:11">
      <c r="A19" s="30"/>
      <c r="B19" s="5" t="s">
        <v>33</v>
      </c>
      <c r="C19" s="5" t="s">
        <v>34</v>
      </c>
      <c r="D19" s="5" t="s">
        <v>54</v>
      </c>
      <c r="E19" s="5" t="s">
        <v>36</v>
      </c>
      <c r="F19" s="5" t="s">
        <v>55</v>
      </c>
      <c r="G19" s="5" t="s">
        <v>48</v>
      </c>
      <c r="H19" s="5" t="s">
        <v>39</v>
      </c>
      <c r="I19" s="32">
        <v>6</v>
      </c>
      <c r="J19" s="33">
        <v>3.5</v>
      </c>
      <c r="K19" s="32"/>
    </row>
    <row r="20" s="1" customFormat="1" ht="22.15" customHeight="1" spans="1:11">
      <c r="A20" s="30"/>
      <c r="B20" s="5" t="s">
        <v>33</v>
      </c>
      <c r="C20" s="5" t="s">
        <v>56</v>
      </c>
      <c r="D20" s="5" t="s">
        <v>57</v>
      </c>
      <c r="E20" s="5" t="s">
        <v>58</v>
      </c>
      <c r="F20" s="5" t="s">
        <v>59</v>
      </c>
      <c r="G20" s="6"/>
      <c r="H20" s="5" t="s">
        <v>39</v>
      </c>
      <c r="I20" s="34" t="s">
        <v>59</v>
      </c>
      <c r="J20" s="33">
        <v>3.5</v>
      </c>
      <c r="K20" s="32"/>
    </row>
    <row r="21" s="1" customFormat="1" ht="22.15" customHeight="1" spans="1:11">
      <c r="A21" s="30"/>
      <c r="B21" s="5" t="s">
        <v>33</v>
      </c>
      <c r="C21" s="5" t="s">
        <v>34</v>
      </c>
      <c r="D21" s="5" t="s">
        <v>60</v>
      </c>
      <c r="E21" s="5" t="s">
        <v>36</v>
      </c>
      <c r="F21" s="5" t="s">
        <v>61</v>
      </c>
      <c r="G21" s="5" t="s">
        <v>62</v>
      </c>
      <c r="H21" s="5" t="s">
        <v>39</v>
      </c>
      <c r="I21" s="32">
        <v>370</v>
      </c>
      <c r="J21" s="33">
        <v>3.5</v>
      </c>
      <c r="K21" s="32"/>
    </row>
    <row r="22" s="1" customFormat="1" ht="22.15" customHeight="1" spans="1:11">
      <c r="A22" s="30"/>
      <c r="B22" s="5" t="s">
        <v>33</v>
      </c>
      <c r="C22" s="5" t="s">
        <v>34</v>
      </c>
      <c r="D22" s="5" t="s">
        <v>63</v>
      </c>
      <c r="E22" s="5" t="s">
        <v>36</v>
      </c>
      <c r="F22" s="5" t="s">
        <v>64</v>
      </c>
      <c r="G22" s="5" t="s">
        <v>65</v>
      </c>
      <c r="H22" s="5" t="s">
        <v>39</v>
      </c>
      <c r="I22" s="32">
        <v>8</v>
      </c>
      <c r="J22" s="33">
        <v>3.5</v>
      </c>
      <c r="K22" s="32"/>
    </row>
    <row r="23" s="1" customFormat="1" ht="22.15" customHeight="1" spans="1:11">
      <c r="A23" s="30"/>
      <c r="B23" s="5" t="s">
        <v>33</v>
      </c>
      <c r="C23" s="5" t="s">
        <v>34</v>
      </c>
      <c r="D23" s="5" t="s">
        <v>66</v>
      </c>
      <c r="E23" s="5" t="s">
        <v>36</v>
      </c>
      <c r="F23" s="5" t="s">
        <v>47</v>
      </c>
      <c r="G23" s="5" t="s">
        <v>48</v>
      </c>
      <c r="H23" s="5" t="s">
        <v>39</v>
      </c>
      <c r="I23" s="32">
        <v>1</v>
      </c>
      <c r="J23" s="33">
        <v>3.5</v>
      </c>
      <c r="K23" s="32"/>
    </row>
    <row r="24" s="1" customFormat="1" ht="22.15" customHeight="1" spans="1:11">
      <c r="A24" s="30"/>
      <c r="B24" s="5" t="s">
        <v>67</v>
      </c>
      <c r="C24" s="5" t="s">
        <v>68</v>
      </c>
      <c r="D24" s="5" t="s">
        <v>69</v>
      </c>
      <c r="E24" s="5" t="s">
        <v>58</v>
      </c>
      <c r="F24" s="5" t="s">
        <v>59</v>
      </c>
      <c r="G24" s="6"/>
      <c r="H24" s="5" t="s">
        <v>70</v>
      </c>
      <c r="I24" s="34" t="s">
        <v>59</v>
      </c>
      <c r="J24" s="33">
        <v>10</v>
      </c>
      <c r="K24" s="32"/>
    </row>
    <row r="25" s="1" customFormat="1" ht="22.15" customHeight="1" spans="1:11">
      <c r="A25" s="30"/>
      <c r="B25" s="5" t="s">
        <v>67</v>
      </c>
      <c r="C25" s="5" t="s">
        <v>71</v>
      </c>
      <c r="D25" s="5" t="s">
        <v>72</v>
      </c>
      <c r="E25" s="5" t="s">
        <v>58</v>
      </c>
      <c r="F25" s="5" t="s">
        <v>59</v>
      </c>
      <c r="G25" s="6"/>
      <c r="H25" s="5" t="s">
        <v>70</v>
      </c>
      <c r="I25" s="34" t="s">
        <v>59</v>
      </c>
      <c r="J25" s="33">
        <v>10</v>
      </c>
      <c r="K25" s="32"/>
    </row>
    <row r="26" s="1" customFormat="1" ht="22.15" customHeight="1" spans="1:11">
      <c r="A26" s="30"/>
      <c r="B26" s="5" t="s">
        <v>73</v>
      </c>
      <c r="C26" s="5" t="s">
        <v>74</v>
      </c>
      <c r="D26" s="5" t="s">
        <v>75</v>
      </c>
      <c r="E26" s="5" t="s">
        <v>36</v>
      </c>
      <c r="F26" s="5" t="s">
        <v>76</v>
      </c>
      <c r="G26" s="5" t="s">
        <v>77</v>
      </c>
      <c r="H26" s="5" t="s">
        <v>45</v>
      </c>
      <c r="I26" s="32">
        <v>85</v>
      </c>
      <c r="J26" s="32">
        <v>4</v>
      </c>
      <c r="K26" s="32" t="s">
        <v>78</v>
      </c>
    </row>
    <row r="27" s="1" customFormat="1" ht="22.15" customHeight="1" spans="1:11">
      <c r="A27" s="30"/>
      <c r="B27" s="5" t="s">
        <v>73</v>
      </c>
      <c r="C27" s="5" t="s">
        <v>74</v>
      </c>
      <c r="D27" s="5" t="s">
        <v>79</v>
      </c>
      <c r="E27" s="5" t="s">
        <v>36</v>
      </c>
      <c r="F27" s="5" t="s">
        <v>76</v>
      </c>
      <c r="G27" s="5" t="s">
        <v>77</v>
      </c>
      <c r="H27" s="5" t="s">
        <v>45</v>
      </c>
      <c r="I27" s="32">
        <v>85</v>
      </c>
      <c r="J27" s="32">
        <v>4</v>
      </c>
      <c r="K27" s="32" t="s">
        <v>78</v>
      </c>
    </row>
    <row r="28" s="1" customFormat="1" ht="22.15" customHeight="1" spans="1:11">
      <c r="A28" s="26"/>
      <c r="B28" s="5" t="s">
        <v>80</v>
      </c>
      <c r="C28" s="5" t="s">
        <v>81</v>
      </c>
      <c r="D28" s="5" t="s">
        <v>82</v>
      </c>
      <c r="E28" s="5" t="s">
        <v>42</v>
      </c>
      <c r="F28" s="5" t="s">
        <v>83</v>
      </c>
      <c r="G28" s="5" t="s">
        <v>84</v>
      </c>
      <c r="H28" s="5" t="s">
        <v>85</v>
      </c>
      <c r="I28" s="33">
        <v>1254862.31</v>
      </c>
      <c r="J28" s="32">
        <v>20</v>
      </c>
      <c r="K28" s="32"/>
    </row>
    <row r="29" s="1" customFormat="1" ht="22.15" customHeight="1" spans="1:11">
      <c r="A29" s="5" t="s">
        <v>86</v>
      </c>
      <c r="B29" s="6"/>
      <c r="C29" s="6"/>
      <c r="D29" s="6"/>
      <c r="E29" s="6"/>
      <c r="F29" s="6"/>
      <c r="G29" s="6"/>
      <c r="H29" s="6"/>
      <c r="I29" s="6"/>
      <c r="J29" s="35">
        <f>SUM(J13:J28)+J6</f>
        <v>98</v>
      </c>
      <c r="K29" s="3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