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<sst xmlns="http://schemas.openxmlformats.org/spreadsheetml/2006/main" count="87" uniqueCount="73">
  <si>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项目支出绩效自评表</t>
  </si>
  <si>
    <t>（ 2024 年度）</t>
  </si>
  <si>
    <t>项目名称</t>
  </si>
  <si>
    <t>首都师范大学附属小学综合楼一层暖沟内暖气干管急修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</si>
  <si>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</si>
  <si>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</si>
  <si>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</si>
  <si>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</si>
  <si>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</si>
  <si>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</si>
  <si>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</si>
  <si>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</si>
  <si>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</si>
  <si>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</si>
  <si>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</si>
  <si>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</si>
  <si>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</si>
  <si>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</si>
  <si>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</si>
  <si>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</si>
  <si>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</si>
  <si>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</si>
  <si>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保证学校校舍及师生安全</t>
  </si>
  <si>
    <t>达到预期目标，有效保证学校校舍及师生安全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</si>
  <si>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</si>
  <si>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</si>
  <si>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</si>
  <si>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</si>
  <si>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</si>
  <si>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</si>
  <si>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</si>
  <si>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</si>
  <si>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</si>
  <si>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</si>
  <si>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</si>
  <si>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</si>
  <si>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项目覆盖学校数</t>
  </si>
  <si>
    <t>＝</t>
  </si>
  <si>
    <t>1</t>
  </si>
  <si>
    <t>所</t>
  </si>
  <si>
    <t>10</t>
  </si>
  <si>
    <t>时效指标</t>
  </si>
  <si>
    <t>项目预计完成时间</t>
  </si>
  <si>
    <t>≤</t>
  </si>
  <si>
    <t>12</t>
  </si>
  <si>
    <t>月</t>
  </si>
  <si>
    <t>15</t>
  </si>
  <si>
    <t>质量指标</t>
  </si>
  <si>
    <t>项目验收合格率</t>
  </si>
  <si>
    <t>≥</t>
  </si>
  <si>
    <t>98</t>
  </si>
  <si>
    <t>%</t>
  </si>
  <si>
    <t>效益指标</t>
  </si>
  <si>
    <t>社会效益指标</t>
  </si>
  <si>
    <t>符合国家、北京市设计和施工质量验收标准验收要求</t>
  </si>
  <si>
    <t>定性</t>
  </si>
  <si>
    <t>优</t>
  </si>
  <si>
    <t>可持续影响指标</t>
  </si>
  <si>
    <t>改善师生的教育教学环境人数</t>
  </si>
  <si>
    <t>1800</t>
  </si>
  <si>
    <t>名</t>
  </si>
  <si>
    <t>满意度指标</t>
  </si>
  <si>
    <t>服务对象满意度指标</t>
  </si>
  <si>
    <t>学生和家长的满意度</t>
  </si>
  <si>
    <t>95</t>
  </si>
  <si>
    <t>仍有提升空间</t>
  </si>
  <si>
    <t>成本指标</t>
  </si>
  <si>
    <t>经济成本指标</t>
  </si>
  <si>
    <t>项目预算控制数</t>
  </si>
  <si>
    <t>230736.3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</si>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</sst>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K16" sqref="K16"/>
    </sheetView>
  </sheetViews>
  <sheetFormatPr defaultColWidth="9" defaultRowHeight="13.5"/>
  <cols>
    <col min="1" max="1" width="7.50442477876106" customWidth="1"/>
    <col min="2" max="2" width="11" customWidth="1"/>
    <col min="3" max="3" width="19.7522123893805" customWidth="1"/>
    <col min="4" max="4" width="27" customWidth="1"/>
    <col min="5" max="5" width="13.6283185840708" customWidth="1"/>
    <col min="6" max="7" width="15.7522123893805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="1" customFormat="1" ht="22.15" customHeight="1" spans="1:11">
      <c r="A4" s="8" t="s">
        <v>4</v>
      </c>
      <c r="B4" s="9"/>
      <c r="C4" s="10" t="s">
        <v>5</v>
      </c>
      <c r="D4" s="11"/>
      <c r="E4" s="11"/>
      <c r="F4" s="12"/>
      <c r="G4" s="13" t="s">
        <v>6</v>
      </c>
      <c r="H4" s="10" t="s">
        <v>7</v>
      </c>
      <c r="I4" s="11"/>
      <c r="J4" s="11"/>
      <c r="K4" s="12"/>
    </row>
    <row r="5" s="1" customFormat="1" ht="34.9" customHeight="1" spans="1:11">
      <c r="A5" s="14" t="s">
        <v>8</v>
      </c>
      <c r="B5" s="15"/>
      <c r="C5" s="16"/>
      <c r="D5" s="9"/>
      <c r="E5" s="5" t="s">
        <v>9</v>
      </c>
      <c r="F5" s="5" t="s">
        <v>10</v>
      </c>
      <c r="G5" s="5" t="s">
        <v>11</v>
      </c>
      <c r="H5" s="17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8"/>
      <c r="B6" s="19"/>
      <c r="C6" s="20" t="s">
        <v>15</v>
      </c>
      <c r="D6" s="21"/>
      <c r="E6" s="22">
        <f>SUM(E7:E9)</f>
        <v>0</v>
      </c>
      <c r="F6" s="22">
        <f t="shared" ref="F6:G6" si="0">SUM(F7:F9)</f>
        <v>23.07363</v>
      </c>
      <c r="G6" s="22">
        <f t="shared" si="0"/>
        <v>23.07363</v>
      </c>
      <c r="H6" s="6">
        <v>10</v>
      </c>
      <c r="I6" s="31">
        <f>G6/F6</f>
        <v>1</v>
      </c>
      <c r="J6" s="7">
        <f>SUM(J7:J9)</f>
        <v>10</v>
      </c>
      <c r="K6" s="6"/>
    </row>
    <row r="7" s="1" customFormat="1" ht="22.15" customHeight="1" spans="1:11">
      <c r="A7" s="18"/>
      <c r="B7" s="19"/>
      <c r="C7" s="20" t="s">
        <v>16</v>
      </c>
      <c r="D7" s="21"/>
      <c r="E7" s="22">
        <v>0</v>
      </c>
      <c r="F7" s="22">
        <v>23.07363</v>
      </c>
      <c r="G7" s="22">
        <v>23.07363</v>
      </c>
      <c r="H7" s="6">
        <v>10</v>
      </c>
      <c r="I7" s="31">
        <f>G7/F7</f>
        <v>1</v>
      </c>
      <c r="J7" s="6">
        <f>H7*I7</f>
        <v>10</v>
      </c>
      <c r="K7" s="6"/>
    </row>
    <row r="8" s="1" customFormat="1" ht="22.15" customHeight="1" spans="1:11">
      <c r="A8" s="18"/>
      <c r="B8" s="19"/>
      <c r="C8" s="20" t="s">
        <v>17</v>
      </c>
      <c r="D8" s="21"/>
      <c r="E8" s="7"/>
      <c r="F8" s="7"/>
      <c r="G8" s="7"/>
      <c r="H8" s="6"/>
      <c r="I8" s="7"/>
      <c r="J8" s="6"/>
      <c r="K8" s="6"/>
    </row>
    <row r="9" s="1" customFormat="1" ht="22.15" customHeight="1" spans="1:11">
      <c r="A9" s="23"/>
      <c r="B9" s="24"/>
      <c r="C9" s="20" t="s">
        <v>18</v>
      </c>
      <c r="D9" s="21"/>
      <c r="E9" s="7"/>
      <c r="F9" s="7"/>
      <c r="G9" s="7"/>
      <c r="H9" s="6"/>
      <c r="I9" s="7"/>
      <c r="J9" s="6"/>
      <c r="K9" s="6"/>
    </row>
    <row r="10" s="1" customFormat="1" ht="22.15" customHeight="1" spans="1:11">
      <c r="A10" s="25" t="s">
        <v>19</v>
      </c>
      <c r="B10" s="8" t="s">
        <v>20</v>
      </c>
      <c r="C10" s="16"/>
      <c r="D10" s="16"/>
      <c r="E10" s="16"/>
      <c r="F10" s="9"/>
      <c r="G10" s="8" t="s">
        <v>21</v>
      </c>
      <c r="H10" s="16"/>
      <c r="I10" s="16"/>
      <c r="J10" s="16"/>
      <c r="K10" s="9"/>
    </row>
    <row r="11" s="1" customFormat="1" ht="75.95" customHeight="1" spans="1:11">
      <c r="A11" s="26"/>
      <c r="B11" s="27" t="s">
        <v>22</v>
      </c>
      <c r="C11" s="28"/>
      <c r="D11" s="28"/>
      <c r="E11" s="28"/>
      <c r="F11" s="29"/>
      <c r="G11" s="10" t="s">
        <v>23</v>
      </c>
      <c r="H11" s="11"/>
      <c r="I11" s="11"/>
      <c r="J11" s="11"/>
      <c r="K11" s="12"/>
    </row>
    <row r="12" s="1" customFormat="1" ht="31.15" customHeight="1" spans="1:11">
      <c r="A12" s="25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7" t="s">
        <v>31</v>
      </c>
      <c r="I12" s="17" t="s">
        <v>32</v>
      </c>
      <c r="J12" s="5" t="s">
        <v>14</v>
      </c>
      <c r="K12" s="17" t="s">
        <v>33</v>
      </c>
    </row>
    <row r="13" s="1" customFormat="1" ht="22.15" customHeight="1" spans="1:11">
      <c r="A13" s="30"/>
      <c r="B13" s="5" t="s">
        <v>34</v>
      </c>
      <c r="C13" s="5" t="s">
        <v>35</v>
      </c>
      <c r="D13" s="5" t="s">
        <v>36</v>
      </c>
      <c r="E13" s="5" t="s">
        <v>37</v>
      </c>
      <c r="F13" s="5" t="s">
        <v>38</v>
      </c>
      <c r="G13" s="5" t="s">
        <v>39</v>
      </c>
      <c r="H13" s="5" t="s">
        <v>40</v>
      </c>
      <c r="I13" s="32">
        <v>1</v>
      </c>
      <c r="J13" s="32">
        <v>10</v>
      </c>
      <c r="K13" s="32"/>
    </row>
    <row r="14" s="1" customFormat="1" ht="22.15" customHeight="1" spans="1:11">
      <c r="A14" s="30"/>
      <c r="B14" s="5" t="s">
        <v>34</v>
      </c>
      <c r="C14" s="5" t="s">
        <v>41</v>
      </c>
      <c r="D14" s="5" t="s">
        <v>42</v>
      </c>
      <c r="E14" s="5" t="s">
        <v>43</v>
      </c>
      <c r="F14" s="5" t="s">
        <v>44</v>
      </c>
      <c r="G14" s="5" t="s">
        <v>45</v>
      </c>
      <c r="H14" s="5" t="s">
        <v>46</v>
      </c>
      <c r="I14" s="32">
        <v>12</v>
      </c>
      <c r="J14" s="32">
        <v>15</v>
      </c>
      <c r="K14" s="32"/>
    </row>
    <row r="15" s="1" customFormat="1" ht="22.15" customHeight="1" spans="1:11">
      <c r="A15" s="30"/>
      <c r="B15" s="5" t="s">
        <v>34</v>
      </c>
      <c r="C15" s="5" t="s">
        <v>47</v>
      </c>
      <c r="D15" s="5" t="s">
        <v>48</v>
      </c>
      <c r="E15" s="5" t="s">
        <v>49</v>
      </c>
      <c r="F15" s="5" t="s">
        <v>50</v>
      </c>
      <c r="G15" s="5" t="s">
        <v>51</v>
      </c>
      <c r="H15" s="5" t="s">
        <v>46</v>
      </c>
      <c r="I15" s="32">
        <v>100</v>
      </c>
      <c r="J15" s="32">
        <v>15</v>
      </c>
      <c r="K15" s="32"/>
    </row>
    <row r="16" s="1" customFormat="1" ht="30" customHeight="1" spans="1:11">
      <c r="A16" s="30"/>
      <c r="B16" s="5" t="s">
        <v>52</v>
      </c>
      <c r="C16" s="5" t="s">
        <v>53</v>
      </c>
      <c r="D16" s="17" t="s">
        <v>54</v>
      </c>
      <c r="E16" s="5" t="s">
        <v>55</v>
      </c>
      <c r="F16" s="5" t="s">
        <v>56</v>
      </c>
      <c r="G16" s="6"/>
      <c r="H16" s="5" t="s">
        <v>40</v>
      </c>
      <c r="I16" s="33" t="s">
        <v>56</v>
      </c>
      <c r="J16" s="32">
        <v>10</v>
      </c>
      <c r="K16" s="32"/>
    </row>
    <row r="17" s="1" customFormat="1" ht="22.15" customHeight="1" spans="1:11">
      <c r="A17" s="30"/>
      <c r="B17" s="5" t="s">
        <v>52</v>
      </c>
      <c r="C17" s="5" t="s">
        <v>57</v>
      </c>
      <c r="D17" s="5" t="s">
        <v>58</v>
      </c>
      <c r="E17" s="5" t="s">
        <v>49</v>
      </c>
      <c r="F17" s="5" t="s">
        <v>59</v>
      </c>
      <c r="G17" s="5" t="s">
        <v>60</v>
      </c>
      <c r="H17" s="5" t="s">
        <v>40</v>
      </c>
      <c r="I17" s="32">
        <v>1800</v>
      </c>
      <c r="J17" s="32">
        <v>10</v>
      </c>
      <c r="K17" s="32"/>
    </row>
    <row r="18" s="1" customFormat="1" ht="22.15" customHeight="1" spans="1:11">
      <c r="A18" s="30"/>
      <c r="B18" s="5" t="s">
        <v>61</v>
      </c>
      <c r="C18" s="5" t="s">
        <v>62</v>
      </c>
      <c r="D18" s="5" t="s">
        <v>63</v>
      </c>
      <c r="E18" s="5" t="s">
        <v>49</v>
      </c>
      <c r="F18" s="5" t="s">
        <v>64</v>
      </c>
      <c r="G18" s="5" t="s">
        <v>51</v>
      </c>
      <c r="H18" s="5" t="s">
        <v>40</v>
      </c>
      <c r="I18" s="32">
        <v>90</v>
      </c>
      <c r="J18" s="32">
        <v>9</v>
      </c>
      <c r="K18" s="32" t="s">
        <v>65</v>
      </c>
    </row>
    <row r="19" s="1" customFormat="1" ht="22.15" customHeight="1" spans="1:11">
      <c r="A19" s="26"/>
      <c r="B19" s="5" t="s">
        <v>66</v>
      </c>
      <c r="C19" s="5" t="s">
        <v>67</v>
      </c>
      <c r="D19" s="5" t="s">
        <v>68</v>
      </c>
      <c r="E19" s="5" t="s">
        <v>43</v>
      </c>
      <c r="F19" s="5" t="s">
        <v>69</v>
      </c>
      <c r="G19" s="5" t="s">
        <v>70</v>
      </c>
      <c r="H19" s="5" t="s">
        <v>71</v>
      </c>
      <c r="I19" s="34" t="s">
        <v>69</v>
      </c>
      <c r="J19" s="32">
        <v>20</v>
      </c>
      <c r="K19" s="32"/>
    </row>
    <row r="20" s="1" customFormat="1" ht="22.15" customHeight="1" spans="1:11">
      <c r="A20" s="5" t="s">
        <v>72</v>
      </c>
      <c r="B20" s="6"/>
      <c r="C20" s="6"/>
      <c r="D20" s="6"/>
      <c r="E20" s="6"/>
      <c r="F20" s="6"/>
      <c r="G20" s="6"/>
      <c r="H20" s="6"/>
      <c r="I20" s="6"/>
      <c r="J20" s="35">
        <f>SUM(J13:J19)+J6</f>
        <v>99</v>
      </c>
      <c r="K20" s="3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