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<sst xmlns="http://schemas.openxmlformats.org/spreadsheetml/2006/main" count="143" uniqueCount="83">
  <si>
    <t>项目支出绩效自评表</t>
  </si>
  <si>
    <t>（   2024   年度）</t>
  </si>
  <si>
    <t>项目名称</t>
  </si>
  <si>
    <t>[ID37685]《大豆课程》劳动任务群的研究与规划</t>
  </si>
  <si>
    <t>主管部门</t>
  </si>
  <si>
    <t>北京市海淀区教育委员会</t>
  </si>
  <si>
    <t>实施单位</t>
  </si>
  <si>
    <t>北京市海淀区红英小学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</si>
  <si>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</si>
  <si>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</si>
  <si>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</si>
  <si>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</si>
  <si>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</si>
  <si>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</si>
  <si>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</si>
  <si>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</si>
  <si>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</si>
  <si>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</si>
  <si>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</si>
  <si>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</si>
  <si>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</si>
  <si>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</si>
  <si>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</si>
  <si>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以大豆为开展劳动教育的载体，以学校的劳动基地作为实施场域，采取项目式学习的方式，设置“农业文明、农事劳动、农艺展示”三大劳动任务群。“农业文明”任务群主要学习大豆文化，包括历史文化、饮食文化及药用文化，了解大豆的营养与用途，学习相关古诗词和文学作品。</t>
  </si>
  <si>
    <t>在学校温室和户外两块种植基地开展了大豆的种植及科学探究，学习了大豆种植技术，组织开展了跟着古诗词寻找大豆驯化历程以及人工栽培历史展示活动。利用自己种出来的大豆酿造酱油、制作豆浆、制作豆腐等。通过查阅资料、品尝及大都加工品检测等学习豆制品营养价值。</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</si>
  <si>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</si>
  <si>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</si>
  <si>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</si>
  <si>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</si>
  <si>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</si>
  <si>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</si>
  <si>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</si>
  <si>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</si>
  <si>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</si>
  <si>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</si>
  <si>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</si>
  <si>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</si>
  <si>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</si>
  <si>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</si>
  <si>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</si>
  <si>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</si>
  <si>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数量指标</t>
  </si>
  <si>
    <t>参与教师数量</t>
  </si>
  <si>
    <t>≥</t>
  </si>
  <si>
    <t>45</t>
  </si>
  <si>
    <t>人</t>
  </si>
  <si>
    <t>质量指标</t>
  </si>
  <si>
    <t>学生参与率</t>
  </si>
  <si>
    <t>97</t>
  </si>
  <si>
    <t>%</t>
  </si>
  <si>
    <t>相关教师参与率</t>
  </si>
  <si>
    <t>98</t>
  </si>
  <si>
    <t>偏差原因：部分老师因其他教学活动时间冲突，未能参与；
改进措施：协调好教学活动时间，增加灵活性</t>
  </si>
  <si>
    <t>劳动教育活动覆盖率</t>
  </si>
  <si>
    <t>组织讲座交流等推广活动</t>
  </si>
  <si>
    <t>3</t>
  </si>
  <si>
    <t>形成工作报告数</t>
  </si>
  <si>
    <t>2</t>
  </si>
  <si>
    <t>次</t>
  </si>
  <si>
    <t>参与学生数量</t>
  </si>
  <si>
    <t>2341</t>
  </si>
  <si>
    <t>偏差原因：部分学生因其他教学活动或自身原因时间冲突，未能参与；
改进措施：协调好教学活动时间，增加灵活性</t>
  </si>
  <si>
    <t>开展会议（研讨）次数</t>
  </si>
  <si>
    <t>10</t>
  </si>
  <si>
    <t>开展活动次数</t>
  </si>
  <si>
    <t>效益指标</t>
  </si>
  <si>
    <t>社会效益指标</t>
  </si>
  <si>
    <t>提升教师专业素养</t>
  </si>
  <si>
    <t>定性</t>
  </si>
  <si>
    <t>优</t>
  </si>
  <si>
    <t>可持续影响指标</t>
  </si>
  <si>
    <t>提高劳动教育水平</t>
  </si>
  <si>
    <t>提升学生劳动素养</t>
  </si>
  <si>
    <t>满意度指标</t>
  </si>
  <si>
    <t>服务对象满意度指标</t>
  </si>
  <si>
    <t>受益教师满意度</t>
  </si>
  <si>
    <t>受益学生满意度</t>
  </si>
  <si>
    <t>成本指标</t>
  </si>
  <si>
    <t>经济成本指标</t>
  </si>
  <si>
    <t>项目预算控制数</t>
  </si>
  <si>
    <t>86000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</si>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</sst>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lignment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vertical="center"/>
    </xf>
    <xf numFmtId="0" fontId="1" fillId="0" borderId="3" xfId="0" applyFont="1" applyFill="1" applyBorder="1" applyAlignment="1">
      <alignment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textRotation="255"/>
    </xf>
    <xf numFmtId="0" fontId="1" fillId="0" borderId="12"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3" xfId="0" applyFont="1" applyFill="1" applyBorder="1" applyAlignment="1">
      <alignment horizontal="center" vertical="center" textRotation="255"/>
    </xf>
    <xf numFmtId="0" fontId="1" fillId="0" borderId="1" xfId="0" applyNumberFormat="1" applyFont="1" applyFill="1" applyBorder="1" applyAlignment="1">
      <alignment horizontal="center" vertical="center"/>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topLeftCell="A3" workbookViewId="0">
      <selection activeCell="A30" sqref="$A30:$XFD30"/>
    </sheetView>
  </sheetViews>
  <sheetFormatPr defaultColWidth="9" defaultRowHeight="13.5"/>
  <cols>
    <col min="1" max="1" width="7.55752212389381" customWidth="1"/>
    <col min="2" max="2" width="10.8938053097345" customWidth="1"/>
    <col min="3" max="3" width="10.6637168141593" customWidth="1"/>
    <col min="4" max="4" width="25.4424778761062" customWidth="1"/>
    <col min="5" max="5" width="13.6637168141593" customWidth="1"/>
    <col min="6" max="6" width="13.4424778761062" customWidth="1"/>
    <col min="7" max="7" width="12.4424778761062" customWidth="1"/>
    <col min="8" max="8" width="10.2212389380531" customWidth="1"/>
    <col min="9" max="9" width="12" customWidth="1"/>
    <col min="10" max="10" width="12.8938053097345"/>
    <col min="11" max="11" width="15.1061946902655" customWidth="1"/>
  </cols>
  <sheetData>
    <row r="1" s="1" customFormat="1" ht="28.8" customHeight="1" spans="1:11">
      <c r="A1" s="2" t="s">
        <v>0</v>
      </c>
      <c r="B1" s="2"/>
      <c r="C1" s="2"/>
      <c r="D1" s="2"/>
      <c r="E1" s="2"/>
      <c r="F1" s="2"/>
      <c r="G1" s="2"/>
      <c r="H1" s="2"/>
      <c r="I1" s="2"/>
      <c r="J1" s="2"/>
      <c r="K1" s="2"/>
    </row>
    <row r="2" s="1" customFormat="1" ht="22.05" customHeight="1" spans="1:11">
      <c r="A2" s="3" t="s">
        <v>1</v>
      </c>
      <c r="B2" s="3"/>
      <c r="C2" s="3"/>
      <c r="D2" s="3"/>
      <c r="E2" s="3"/>
      <c r="F2" s="3"/>
      <c r="G2" s="3"/>
      <c r="H2" s="3"/>
      <c r="I2" s="3"/>
      <c r="J2" s="3"/>
      <c r="K2" s="3"/>
    </row>
    <row r="3" s="1" customFormat="1" ht="22.05" customHeight="1" spans="1:11">
      <c r="A3" s="4" t="s">
        <v>2</v>
      </c>
      <c r="B3" s="4"/>
      <c r="C3" s="4" t="s">
        <v>3</v>
      </c>
      <c r="D3" s="4"/>
      <c r="E3" s="4"/>
      <c r="F3" s="4"/>
      <c r="G3" s="4"/>
      <c r="H3" s="4"/>
      <c r="I3" s="4"/>
      <c r="J3" s="4"/>
      <c r="K3" s="4"/>
    </row>
    <row r="4" s="1" customFormat="1" ht="22.05" customHeight="1" spans="1:11">
      <c r="A4" s="5" t="s">
        <v>4</v>
      </c>
      <c r="B4" s="6"/>
      <c r="C4" s="5" t="s">
        <v>5</v>
      </c>
      <c r="D4" s="7"/>
      <c r="E4" s="7"/>
      <c r="F4" s="6"/>
      <c r="G4" s="8" t="s">
        <v>6</v>
      </c>
      <c r="H4" s="5" t="s">
        <v>7</v>
      </c>
      <c r="I4" s="7"/>
      <c r="J4" s="7"/>
      <c r="K4" s="6"/>
    </row>
    <row r="5" s="1" customFormat="1" ht="34.8" customHeight="1" spans="1:11">
      <c r="A5" s="9" t="s">
        <v>8</v>
      </c>
      <c r="B5" s="10"/>
      <c r="C5" s="7"/>
      <c r="D5" s="6"/>
      <c r="E5" s="4" t="s">
        <v>9</v>
      </c>
      <c r="F5" s="4" t="s">
        <v>10</v>
      </c>
      <c r="G5" s="4" t="s">
        <v>11</v>
      </c>
      <c r="H5" s="11" t="s">
        <v>12</v>
      </c>
      <c r="I5" s="4" t="s">
        <v>13</v>
      </c>
      <c r="J5" s="4" t="s">
        <v>14</v>
      </c>
      <c r="K5" s="4"/>
    </row>
    <row r="6" s="1" customFormat="1" ht="22.05" customHeight="1" spans="1:11">
      <c r="A6" s="12"/>
      <c r="B6" s="13"/>
      <c r="C6" s="14" t="s">
        <v>15</v>
      </c>
      <c r="D6" s="15"/>
      <c r="E6" s="4">
        <f>86000/10000</f>
        <v>8.6</v>
      </c>
      <c r="F6" s="4">
        <f>86000/10000</f>
        <v>8.6</v>
      </c>
      <c r="G6" s="4">
        <f>86000/10000</f>
        <v>8.6</v>
      </c>
      <c r="H6" s="4">
        <v>10</v>
      </c>
      <c r="I6" s="25">
        <v>1</v>
      </c>
      <c r="J6" s="4">
        <v>10</v>
      </c>
      <c r="K6" s="4"/>
    </row>
    <row r="7" s="1" customFormat="1" ht="22.05" customHeight="1" spans="1:11">
      <c r="A7" s="12"/>
      <c r="B7" s="13"/>
      <c r="C7" s="14" t="s">
        <v>16</v>
      </c>
      <c r="D7" s="15"/>
      <c r="E7" s="4">
        <f>86000/10000</f>
        <v>8.6</v>
      </c>
      <c r="F7" s="4">
        <f>86000/10000</f>
        <v>8.6</v>
      </c>
      <c r="G7" s="4">
        <f>86000/10000</f>
        <v>8.6</v>
      </c>
      <c r="H7" s="4" t="s">
        <v>17</v>
      </c>
      <c r="I7" s="4"/>
      <c r="J7" s="4" t="s">
        <v>17</v>
      </c>
      <c r="K7" s="4"/>
    </row>
    <row r="8" s="1" customFormat="1" ht="22.05" customHeight="1" spans="1:11">
      <c r="A8" s="12"/>
      <c r="B8" s="13"/>
      <c r="C8" s="14" t="s">
        <v>18</v>
      </c>
      <c r="D8" s="15"/>
      <c r="E8" s="4"/>
      <c r="F8" s="4"/>
      <c r="G8" s="4"/>
      <c r="H8" s="4" t="s">
        <v>17</v>
      </c>
      <c r="I8" s="4"/>
      <c r="J8" s="4" t="s">
        <v>17</v>
      </c>
      <c r="K8" s="4"/>
    </row>
    <row r="9" s="1" customFormat="1" ht="22.05" customHeight="1" spans="1:11">
      <c r="A9" s="16"/>
      <c r="B9" s="17"/>
      <c r="C9" s="14" t="s">
        <v>19</v>
      </c>
      <c r="D9" s="15"/>
      <c r="E9" s="4"/>
      <c r="F9" s="4"/>
      <c r="G9" s="4"/>
      <c r="H9" s="4" t="s">
        <v>17</v>
      </c>
      <c r="I9" s="4"/>
      <c r="J9" s="4" t="s">
        <v>17</v>
      </c>
      <c r="K9" s="4"/>
    </row>
    <row r="10" s="1" customFormat="1" ht="22.05" customHeight="1" spans="1:11">
      <c r="A10" s="18" t="s">
        <v>20</v>
      </c>
      <c r="B10" s="5" t="s">
        <v>21</v>
      </c>
      <c r="C10" s="7"/>
      <c r="D10" s="7"/>
      <c r="E10" s="7"/>
      <c r="F10" s="6"/>
      <c r="G10" s="5" t="s">
        <v>22</v>
      </c>
      <c r="H10" s="7"/>
      <c r="I10" s="7"/>
      <c r="J10" s="7"/>
      <c r="K10" s="6"/>
    </row>
    <row r="11" s="1" customFormat="1" ht="76" customHeight="1" spans="1:11">
      <c r="A11" s="19"/>
      <c r="B11" s="20" t="s">
        <v>23</v>
      </c>
      <c r="C11" s="21"/>
      <c r="D11" s="21"/>
      <c r="E11" s="21"/>
      <c r="F11" s="22"/>
      <c r="G11" s="20" t="s">
        <v>24</v>
      </c>
      <c r="H11" s="21"/>
      <c r="I11" s="21"/>
      <c r="J11" s="21"/>
      <c r="K11" s="22"/>
    </row>
    <row r="12" s="1" customFormat="1" ht="31.2" customHeight="1" spans="1:11">
      <c r="A12" s="18" t="s">
        <v>25</v>
      </c>
      <c r="B12" s="4" t="s">
        <v>26</v>
      </c>
      <c r="C12" s="4" t="s">
        <v>27</v>
      </c>
      <c r="D12" s="4" t="s">
        <v>28</v>
      </c>
      <c r="E12" s="4" t="s">
        <v>29</v>
      </c>
      <c r="F12" s="4" t="s">
        <v>30</v>
      </c>
      <c r="G12" s="4" t="s">
        <v>31</v>
      </c>
      <c r="H12" s="11" t="s">
        <v>32</v>
      </c>
      <c r="I12" s="11" t="s">
        <v>33</v>
      </c>
      <c r="J12" s="4" t="s">
        <v>14</v>
      </c>
      <c r="K12" s="11" t="s">
        <v>34</v>
      </c>
    </row>
    <row r="13" s="1" customFormat="1" ht="22.05" customHeight="1" spans="1:11">
      <c r="A13" s="23"/>
      <c r="B13" s="4" t="s">
        <v>35</v>
      </c>
      <c r="C13" s="4" t="s">
        <v>36</v>
      </c>
      <c r="D13" s="4" t="s">
        <v>37</v>
      </c>
      <c r="E13" s="4" t="s">
        <v>38</v>
      </c>
      <c r="F13" s="4" t="s">
        <v>39</v>
      </c>
      <c r="G13" s="4" t="s">
        <v>40</v>
      </c>
      <c r="H13" s="24">
        <v>4</v>
      </c>
      <c r="I13" s="24">
        <v>12</v>
      </c>
      <c r="J13" s="26">
        <f t="shared" ref="J13:J20" si="0">I13/F13*H13</f>
        <v>4</v>
      </c>
      <c r="K13" s="4"/>
    </row>
    <row r="14" s="1" customFormat="1" ht="22.05" customHeight="1" spans="1:11">
      <c r="A14" s="23"/>
      <c r="B14" s="4" t="s">
        <v>35</v>
      </c>
      <c r="C14" s="4" t="s">
        <v>41</v>
      </c>
      <c r="D14" s="4" t="s">
        <v>42</v>
      </c>
      <c r="E14" s="4" t="s">
        <v>43</v>
      </c>
      <c r="F14" s="4" t="s">
        <v>44</v>
      </c>
      <c r="G14" s="4" t="s">
        <v>45</v>
      </c>
      <c r="H14" s="24">
        <v>4</v>
      </c>
      <c r="I14" s="24">
        <v>45</v>
      </c>
      <c r="J14" s="26">
        <f t="shared" si="0"/>
        <v>4</v>
      </c>
      <c r="K14" s="4"/>
    </row>
    <row r="15" s="1" customFormat="1" ht="22.05" customHeight="1" spans="1:11">
      <c r="A15" s="23"/>
      <c r="B15" s="4" t="s">
        <v>35</v>
      </c>
      <c r="C15" s="4" t="s">
        <v>46</v>
      </c>
      <c r="D15" s="4" t="s">
        <v>47</v>
      </c>
      <c r="E15" s="4" t="s">
        <v>43</v>
      </c>
      <c r="F15" s="4" t="s">
        <v>48</v>
      </c>
      <c r="G15" s="4" t="s">
        <v>49</v>
      </c>
      <c r="H15" s="24">
        <v>4</v>
      </c>
      <c r="I15" s="24">
        <v>97</v>
      </c>
      <c r="J15" s="26">
        <f t="shared" si="0"/>
        <v>4</v>
      </c>
      <c r="K15" s="4"/>
    </row>
    <row r="16" s="1" customFormat="1" ht="94.5" spans="1:11">
      <c r="A16" s="23"/>
      <c r="B16" s="4" t="s">
        <v>35</v>
      </c>
      <c r="C16" s="4" t="s">
        <v>46</v>
      </c>
      <c r="D16" s="4" t="s">
        <v>50</v>
      </c>
      <c r="E16" s="4" t="s">
        <v>43</v>
      </c>
      <c r="F16" s="4" t="s">
        <v>51</v>
      </c>
      <c r="G16" s="4" t="s">
        <v>49</v>
      </c>
      <c r="H16" s="24">
        <v>4</v>
      </c>
      <c r="I16" s="4">
        <v>80</v>
      </c>
      <c r="J16" s="26">
        <f t="shared" si="0"/>
        <v>3.26530612244898</v>
      </c>
      <c r="K16" s="11" t="s">
        <v>52</v>
      </c>
    </row>
    <row r="17" s="1" customFormat="1" ht="22.05" customHeight="1" spans="1:11">
      <c r="A17" s="23"/>
      <c r="B17" s="4" t="s">
        <v>35</v>
      </c>
      <c r="C17" s="4" t="s">
        <v>46</v>
      </c>
      <c r="D17" s="4" t="s">
        <v>53</v>
      </c>
      <c r="E17" s="4" t="s">
        <v>43</v>
      </c>
      <c r="F17" s="4" t="s">
        <v>51</v>
      </c>
      <c r="G17" s="4" t="s">
        <v>49</v>
      </c>
      <c r="H17" s="24">
        <v>4</v>
      </c>
      <c r="I17" s="24">
        <v>98</v>
      </c>
      <c r="J17" s="26">
        <f t="shared" si="0"/>
        <v>4</v>
      </c>
      <c r="K17" s="4"/>
    </row>
    <row r="18" s="1" customFormat="1" ht="22.05" customHeight="1" spans="1:11">
      <c r="A18" s="23"/>
      <c r="B18" s="4" t="s">
        <v>35</v>
      </c>
      <c r="C18" s="4" t="s">
        <v>41</v>
      </c>
      <c r="D18" s="4" t="s">
        <v>54</v>
      </c>
      <c r="E18" s="4" t="s">
        <v>43</v>
      </c>
      <c r="F18" s="4" t="s">
        <v>55</v>
      </c>
      <c r="G18" s="4" t="s">
        <v>49</v>
      </c>
      <c r="H18" s="24">
        <v>4</v>
      </c>
      <c r="I18" s="24">
        <v>3</v>
      </c>
      <c r="J18" s="26">
        <f t="shared" si="0"/>
        <v>4</v>
      </c>
      <c r="K18" s="4"/>
    </row>
    <row r="19" s="1" customFormat="1" ht="22.05" customHeight="1" spans="1:11">
      <c r="A19" s="23"/>
      <c r="B19" s="4" t="s">
        <v>35</v>
      </c>
      <c r="C19" s="4" t="s">
        <v>41</v>
      </c>
      <c r="D19" s="4" t="s">
        <v>56</v>
      </c>
      <c r="E19" s="4" t="s">
        <v>43</v>
      </c>
      <c r="F19" s="4" t="s">
        <v>57</v>
      </c>
      <c r="G19" s="4" t="s">
        <v>58</v>
      </c>
      <c r="H19" s="24">
        <v>4</v>
      </c>
      <c r="I19" s="24">
        <v>2</v>
      </c>
      <c r="J19" s="26">
        <f t="shared" si="0"/>
        <v>4</v>
      </c>
      <c r="K19" s="4"/>
    </row>
    <row r="20" s="1" customFormat="1" ht="108" spans="1:11">
      <c r="A20" s="23"/>
      <c r="B20" s="4" t="s">
        <v>35</v>
      </c>
      <c r="C20" s="4" t="s">
        <v>41</v>
      </c>
      <c r="D20" s="4" t="s">
        <v>59</v>
      </c>
      <c r="E20" s="4" t="s">
        <v>43</v>
      </c>
      <c r="F20" s="4" t="s">
        <v>60</v>
      </c>
      <c r="G20" s="4" t="s">
        <v>45</v>
      </c>
      <c r="H20" s="24">
        <v>4</v>
      </c>
      <c r="I20" s="24">
        <v>2130</v>
      </c>
      <c r="J20" s="26">
        <f t="shared" si="0"/>
        <v>3.63947031183255</v>
      </c>
      <c r="K20" s="11" t="s">
        <v>61</v>
      </c>
    </row>
    <row r="21" s="1" customFormat="1" ht="22.05" customHeight="1" spans="1:11">
      <c r="A21" s="23"/>
      <c r="B21" s="4" t="s">
        <v>35</v>
      </c>
      <c r="C21" s="4" t="s">
        <v>41</v>
      </c>
      <c r="D21" s="4" t="s">
        <v>62</v>
      </c>
      <c r="E21" s="4" t="s">
        <v>43</v>
      </c>
      <c r="F21" s="4" t="s">
        <v>63</v>
      </c>
      <c r="G21" s="4" t="s">
        <v>58</v>
      </c>
      <c r="H21" s="24">
        <v>4</v>
      </c>
      <c r="I21" s="24">
        <v>10</v>
      </c>
      <c r="J21" s="4">
        <f t="shared" ref="J21:J28" si="1">I21/F21*H21</f>
        <v>4</v>
      </c>
      <c r="K21" s="4"/>
    </row>
    <row r="22" s="1" customFormat="1" ht="22.05" customHeight="1" spans="1:11">
      <c r="A22" s="23"/>
      <c r="B22" s="4" t="s">
        <v>35</v>
      </c>
      <c r="C22" s="4" t="s">
        <v>41</v>
      </c>
      <c r="D22" s="4" t="s">
        <v>64</v>
      </c>
      <c r="E22" s="4" t="s">
        <v>43</v>
      </c>
      <c r="F22" s="4" t="s">
        <v>63</v>
      </c>
      <c r="G22" s="4" t="s">
        <v>58</v>
      </c>
      <c r="H22" s="24">
        <v>4</v>
      </c>
      <c r="I22" s="24">
        <v>10</v>
      </c>
      <c r="J22" s="4">
        <f t="shared" si="1"/>
        <v>4</v>
      </c>
      <c r="K22" s="4"/>
    </row>
    <row r="23" s="1" customFormat="1" ht="22.05" customHeight="1" spans="1:11">
      <c r="A23" s="23"/>
      <c r="B23" s="4" t="s">
        <v>65</v>
      </c>
      <c r="C23" s="4" t="s">
        <v>66</v>
      </c>
      <c r="D23" s="4" t="s">
        <v>67</v>
      </c>
      <c r="E23" s="4" t="s">
        <v>68</v>
      </c>
      <c r="F23" s="4" t="s">
        <v>69</v>
      </c>
      <c r="G23" s="4" t="s">
        <v>49</v>
      </c>
      <c r="H23" s="24">
        <v>5</v>
      </c>
      <c r="I23" s="4" t="s">
        <v>69</v>
      </c>
      <c r="J23" s="4">
        <v>5</v>
      </c>
      <c r="K23" s="4"/>
    </row>
    <row r="24" s="1" customFormat="1" ht="22.05" customHeight="1" spans="1:11">
      <c r="A24" s="23"/>
      <c r="B24" s="4" t="s">
        <v>65</v>
      </c>
      <c r="C24" s="4" t="s">
        <v>70</v>
      </c>
      <c r="D24" s="4" t="s">
        <v>71</v>
      </c>
      <c r="E24" s="4" t="s">
        <v>68</v>
      </c>
      <c r="F24" s="4" t="s">
        <v>69</v>
      </c>
      <c r="G24" s="4" t="s">
        <v>49</v>
      </c>
      <c r="H24" s="24">
        <v>10</v>
      </c>
      <c r="I24" s="4" t="s">
        <v>69</v>
      </c>
      <c r="J24" s="4">
        <v>10</v>
      </c>
      <c r="K24" s="4"/>
    </row>
    <row r="25" s="1" customFormat="1" ht="22.05" customHeight="1" spans="1:11">
      <c r="A25" s="23"/>
      <c r="B25" s="4" t="s">
        <v>65</v>
      </c>
      <c r="C25" s="4" t="s">
        <v>66</v>
      </c>
      <c r="D25" s="4" t="s">
        <v>72</v>
      </c>
      <c r="E25" s="4" t="s">
        <v>68</v>
      </c>
      <c r="F25" s="4" t="s">
        <v>69</v>
      </c>
      <c r="G25" s="4" t="s">
        <v>49</v>
      </c>
      <c r="H25" s="24">
        <v>5</v>
      </c>
      <c r="I25" s="4" t="s">
        <v>69</v>
      </c>
      <c r="J25" s="4">
        <v>5</v>
      </c>
      <c r="K25" s="4"/>
    </row>
    <row r="26" s="1" customFormat="1" ht="22.05" customHeight="1" spans="1:11">
      <c r="A26" s="23"/>
      <c r="B26" s="4" t="s">
        <v>73</v>
      </c>
      <c r="C26" s="4" t="s">
        <v>74</v>
      </c>
      <c r="D26" s="4" t="s">
        <v>75</v>
      </c>
      <c r="E26" s="4" t="s">
        <v>43</v>
      </c>
      <c r="F26" s="4" t="s">
        <v>48</v>
      </c>
      <c r="G26" s="4" t="s">
        <v>49</v>
      </c>
      <c r="H26" s="24">
        <v>5</v>
      </c>
      <c r="I26" s="24">
        <v>97</v>
      </c>
      <c r="J26" s="4">
        <f t="shared" si="1"/>
        <v>5</v>
      </c>
      <c r="K26" s="4"/>
    </row>
    <row r="27" s="1" customFormat="1" ht="22.05" customHeight="1" spans="1:11">
      <c r="A27" s="23"/>
      <c r="B27" s="4" t="s">
        <v>73</v>
      </c>
      <c r="C27" s="4" t="s">
        <v>74</v>
      </c>
      <c r="D27" s="4" t="s">
        <v>76</v>
      </c>
      <c r="E27" s="4" t="s">
        <v>43</v>
      </c>
      <c r="F27" s="4" t="s">
        <v>51</v>
      </c>
      <c r="G27" s="4" t="s">
        <v>49</v>
      </c>
      <c r="H27" s="24">
        <v>5</v>
      </c>
      <c r="I27" s="24">
        <v>98</v>
      </c>
      <c r="J27" s="4">
        <f t="shared" si="1"/>
        <v>5</v>
      </c>
      <c r="K27" s="4"/>
    </row>
    <row r="28" s="1" customFormat="1" ht="22.05" customHeight="1" spans="1:11">
      <c r="A28" s="23"/>
      <c r="B28" s="4" t="s">
        <v>77</v>
      </c>
      <c r="C28" s="4" t="s">
        <v>78</v>
      </c>
      <c r="D28" s="4" t="s">
        <v>79</v>
      </c>
      <c r="E28" s="4" t="s">
        <v>38</v>
      </c>
      <c r="F28" s="4" t="s">
        <v>80</v>
      </c>
      <c r="G28" s="4" t="s">
        <v>81</v>
      </c>
      <c r="H28" s="24">
        <v>20</v>
      </c>
      <c r="I28" s="24">
        <v>86000</v>
      </c>
      <c r="J28" s="4">
        <f t="shared" si="1"/>
        <v>20</v>
      </c>
      <c r="K28" s="4"/>
    </row>
    <row r="29" s="1" customFormat="1" ht="22.05" customHeight="1" spans="1:11">
      <c r="A29" s="4" t="s">
        <v>82</v>
      </c>
      <c r="B29" s="4"/>
      <c r="C29" s="4"/>
      <c r="D29" s="4"/>
      <c r="E29" s="4"/>
      <c r="F29" s="4"/>
      <c r="G29" s="4"/>
      <c r="H29" s="4"/>
      <c r="I29" s="4"/>
      <c r="J29" s="27">
        <v>98.9</v>
      </c>
      <c r="K29" s="8"/>
    </row>
  </sheetData>
  <mergeCells count="16">
    <mergeCell ref="A1:K1"/>
    <mergeCell ref="A2:K2"/>
    <mergeCell ref="A3:B3"/>
    <mergeCell ref="C3:K3"/>
    <mergeCell ref="A4:B4"/>
    <mergeCell ref="C4:F4"/>
    <mergeCell ref="H4:K4"/>
    <mergeCell ref="C5:D5"/>
    <mergeCell ref="B10:F10"/>
    <mergeCell ref="G10:K10"/>
    <mergeCell ref="B11:F11"/>
    <mergeCell ref="G11:K11"/>
    <mergeCell ref="A29:I29"/>
    <mergeCell ref="A10:A11"/>
    <mergeCell ref="A12:A28"/>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2025-06-25T06:53:01Z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10B44981667D48728D13E522233B33F8_13</vt:lpwstr>
  </property>
  <property fmtid="{D5CDD505-2E9C-101B-9397-08002B2CF9AE}" pid="3" name="KSOProductBuildVer">
    <vt:lpwstr>2052-12.1.0.20784</vt:lpwstr>
  </property>
</Properties>
</file>