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<sst xmlns="http://schemas.openxmlformats.org/spreadsheetml/2006/main" count="100" uniqueCount="80">
  <si>
    <t>项目支出绩效自评表</t>
  </si>
  <si>
    <t>（ 2024 年度）</t>
  </si>
  <si>
    <t>项目名称</t>
  </si>
  <si>
    <t>2024年北京学生科技系列活动-北京市中小学生人工智能竞赛</t>
  </si>
  <si>
    <t>主管部门</t>
  </si>
  <si>
    <t>北京市海淀区教育委员会</t>
  </si>
  <si>
    <t>实施单位</t>
  </si>
  <si>
    <t>北京市海淀区青少年活动管理中心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</si>
  <si>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</si>
  <si>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</si>
  <si>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</si>
  <si>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</si>
  <si>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</si>
  <si>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</si>
  <si>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</si>
  <si>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</si>
  <si>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</si>
  <si>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</si>
  <si>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</si>
  <si>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</si>
  <si>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</si>
  <si>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</si>
  <si>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</si>
  <si>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素养提升（活动）专项分为管理和活动两大类，通过组织开展海淀区校际间的，与提升师生素养相关的科技、艺术及主题活动，相关专业教师专业素养提升项目，及科研、教研、管理与指导工作，充分履行各单位职能，以保障海淀区师生美育、科技素养的提升与可持续发展，使相关教育教学活动起到良好的实践育人成效。</t>
  </si>
  <si>
    <t>已完成第四届北京市中小学生人工智能竞赛的全部活动，包括现场竞赛，分赛场线上竞赛，现场科普展示活动，教师培训，共辐射学校三百余所，参与学生四千余人。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</si>
  <si>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</si>
  <si>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</si>
  <si>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</si>
  <si>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</si>
  <si>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</si>
  <si>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</si>
  <si>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</si>
  <si>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</si>
  <si>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</si>
  <si>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</si>
  <si>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</si>
  <si>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</si>
  <si>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培训课时</t>
  </si>
  <si>
    <t>≥</t>
  </si>
  <si>
    <t>20</t>
  </si>
  <si>
    <t>时</t>
  </si>
  <si>
    <t>通过线上直播，线下实际操作完成教师培训，现场培训时长4课时，线下实操培训合计18课时</t>
  </si>
  <si>
    <t>受训教师</t>
  </si>
  <si>
    <t>200</t>
  </si>
  <si>
    <t>人</t>
  </si>
  <si>
    <t>现场观看直播峰值达到1200人，线下教师培训共涉及海淀区，朝阳区，经开区，西城区，通州区合计参加线下教师300人</t>
  </si>
  <si>
    <t>质量指标</t>
  </si>
  <si>
    <t>参与市级竞赛人数</t>
  </si>
  <si>
    <t>1000</t>
  </si>
  <si>
    <t>本届活动秩序册学生数量</t>
  </si>
  <si>
    <t>时效指标</t>
  </si>
  <si>
    <t>分三阶段完成</t>
  </si>
  <si>
    <t>=</t>
  </si>
  <si>
    <t>100</t>
  </si>
  <si>
    <t>%</t>
  </si>
  <si>
    <t>活动以按照行政要求完成了发布通知，教师培训，现场活动，下发证书，科普活动各个环节</t>
  </si>
  <si>
    <t>效益指标</t>
  </si>
  <si>
    <t>社会效益指标</t>
  </si>
  <si>
    <t>完善竞赛活动流程及体系，加强科技教育文化建设、提高学生审美和人文素养</t>
  </si>
  <si>
    <t>定性</t>
  </si>
  <si>
    <t>优</t>
  </si>
  <si>
    <t>活动推广人工智能教育普及效果显著，参与学生及学校数量增长在科技节各项活动中突出</t>
  </si>
  <si>
    <t>可持续影响指标</t>
  </si>
  <si>
    <t>吸引更多的学校参与，保障活动可持续发展，在原有的常规竞赛基础上，加强教师培训，提高北京市参赛队在更高级别竞赛活动中的成绩。</t>
  </si>
  <si>
    <t>教师培训数量超额完成，开展区赛的区数量继续增加</t>
  </si>
  <si>
    <t>满意度指标</t>
  </si>
  <si>
    <t>服务对象满意度指标</t>
  </si>
  <si>
    <t>对竞赛的满意度</t>
  </si>
  <si>
    <t>99</t>
  </si>
  <si>
    <t>将在之后的活动中完善现场参与学生满意度调查环节</t>
  </si>
  <si>
    <t>对培训的满意度</t>
  </si>
  <si>
    <t>将在之后的活动中完善全体参与教师满意度评价</t>
  </si>
  <si>
    <t>成本指标</t>
  </si>
  <si>
    <t>经济成本指标</t>
  </si>
  <si>
    <t>项目控制在预算周期范围内，符合预算批复数</t>
  </si>
  <si>
    <t>≤</t>
  </si>
  <si>
    <t>430000</t>
  </si>
  <si>
    <t>元</t>
  </si>
  <si>
    <t>将在本学期完成未支付部分经费结算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</si>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</sst>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10" fontId="0" fillId="0" borderId="1" xfId="3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2"/>
  <sheetViews>
    <sheetView tabSelected="1" topLeftCell="A15" workbookViewId="0">
      <selection activeCell="K16" sqref="K1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16">
        <v>43</v>
      </c>
      <c r="G6" s="4">
        <v>33.63</v>
      </c>
      <c r="H6" s="4">
        <v>10</v>
      </c>
      <c r="I6" s="31">
        <v>0.782</v>
      </c>
      <c r="J6" s="4">
        <f>I6*H6</f>
        <v>7.82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16">
        <v>43</v>
      </c>
      <c r="G7" s="4">
        <v>33.63</v>
      </c>
      <c r="H7" s="4" t="s">
        <v>17</v>
      </c>
      <c r="I7" s="31">
        <v>0.782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88" customHeight="1" spans="1:11">
      <c r="A13" s="24"/>
      <c r="B13" s="25" t="s">
        <v>35</v>
      </c>
      <c r="C13" s="26" t="s">
        <v>36</v>
      </c>
      <c r="D13" s="26" t="s">
        <v>37</v>
      </c>
      <c r="E13" s="4" t="s">
        <v>38</v>
      </c>
      <c r="F13" s="27" t="s">
        <v>39</v>
      </c>
      <c r="G13" s="4" t="s">
        <v>40</v>
      </c>
      <c r="H13" s="28">
        <v>10</v>
      </c>
      <c r="I13" s="27">
        <v>22</v>
      </c>
      <c r="J13" s="28">
        <v>10</v>
      </c>
      <c r="K13" s="11" t="s">
        <v>41</v>
      </c>
    </row>
    <row r="14" ht="106" customHeight="1" spans="1:11">
      <c r="A14" s="24"/>
      <c r="B14" s="29"/>
      <c r="C14" s="26" t="s">
        <v>36</v>
      </c>
      <c r="D14" s="26" t="s">
        <v>42</v>
      </c>
      <c r="E14" s="4" t="s">
        <v>38</v>
      </c>
      <c r="F14" s="27" t="s">
        <v>43</v>
      </c>
      <c r="G14" s="4" t="s">
        <v>44</v>
      </c>
      <c r="H14" s="28">
        <v>10</v>
      </c>
      <c r="I14" s="27">
        <v>1400</v>
      </c>
      <c r="J14" s="28">
        <v>10</v>
      </c>
      <c r="K14" s="11" t="s">
        <v>45</v>
      </c>
    </row>
    <row r="15" ht="42" customHeight="1" spans="1:11">
      <c r="A15" s="24"/>
      <c r="B15" s="29"/>
      <c r="C15" s="26" t="s">
        <v>46</v>
      </c>
      <c r="D15" s="26" t="s">
        <v>47</v>
      </c>
      <c r="E15" s="4" t="s">
        <v>38</v>
      </c>
      <c r="F15" s="27" t="s">
        <v>48</v>
      </c>
      <c r="G15" s="4" t="s">
        <v>44</v>
      </c>
      <c r="H15" s="28">
        <v>10</v>
      </c>
      <c r="I15" s="27">
        <v>4350</v>
      </c>
      <c r="J15" s="28">
        <v>10</v>
      </c>
      <c r="K15" s="11" t="s">
        <v>49</v>
      </c>
    </row>
    <row r="16" ht="101" customHeight="1" spans="1:11">
      <c r="A16" s="24"/>
      <c r="B16" s="30"/>
      <c r="C16" s="26" t="s">
        <v>50</v>
      </c>
      <c r="D16" s="26" t="s">
        <v>51</v>
      </c>
      <c r="E16" s="4" t="s">
        <v>52</v>
      </c>
      <c r="F16" s="27" t="s">
        <v>53</v>
      </c>
      <c r="G16" s="4" t="s">
        <v>54</v>
      </c>
      <c r="H16" s="28">
        <v>10</v>
      </c>
      <c r="I16" s="27">
        <v>100</v>
      </c>
      <c r="J16" s="28">
        <v>10</v>
      </c>
      <c r="K16" s="11" t="s">
        <v>55</v>
      </c>
    </row>
    <row r="17" ht="93" customHeight="1" spans="1:11">
      <c r="A17" s="24"/>
      <c r="B17" s="25" t="s">
        <v>56</v>
      </c>
      <c r="C17" s="26" t="s">
        <v>57</v>
      </c>
      <c r="D17" s="26" t="s">
        <v>58</v>
      </c>
      <c r="E17" s="4" t="s">
        <v>59</v>
      </c>
      <c r="F17" s="27" t="s">
        <v>60</v>
      </c>
      <c r="G17" s="4"/>
      <c r="H17" s="28">
        <v>10</v>
      </c>
      <c r="I17" s="27" t="s">
        <v>60</v>
      </c>
      <c r="J17" s="28">
        <v>10</v>
      </c>
      <c r="K17" s="11" t="s">
        <v>61</v>
      </c>
    </row>
    <row r="18" ht="115" customHeight="1" spans="1:11">
      <c r="A18" s="24"/>
      <c r="B18" s="30"/>
      <c r="C18" s="26" t="s">
        <v>62</v>
      </c>
      <c r="D18" s="26" t="s">
        <v>63</v>
      </c>
      <c r="E18" s="4" t="s">
        <v>59</v>
      </c>
      <c r="F18" s="27" t="s">
        <v>60</v>
      </c>
      <c r="G18" s="4"/>
      <c r="H18" s="28">
        <v>10</v>
      </c>
      <c r="I18" s="27" t="s">
        <v>60</v>
      </c>
      <c r="J18" s="28">
        <v>10</v>
      </c>
      <c r="K18" s="32" t="s">
        <v>64</v>
      </c>
    </row>
    <row r="19" ht="54" customHeight="1" spans="1:11">
      <c r="A19" s="24"/>
      <c r="B19" s="25" t="s">
        <v>65</v>
      </c>
      <c r="C19" s="26" t="s">
        <v>66</v>
      </c>
      <c r="D19" s="26" t="s">
        <v>67</v>
      </c>
      <c r="E19" s="4" t="s">
        <v>38</v>
      </c>
      <c r="F19" s="27" t="s">
        <v>68</v>
      </c>
      <c r="G19" s="4" t="s">
        <v>54</v>
      </c>
      <c r="H19" s="28">
        <v>5</v>
      </c>
      <c r="I19" s="27">
        <v>99</v>
      </c>
      <c r="J19" s="28">
        <v>4.5</v>
      </c>
      <c r="K19" s="32" t="s">
        <v>69</v>
      </c>
    </row>
    <row r="20" ht="54" customHeight="1" spans="1:11">
      <c r="A20" s="24"/>
      <c r="B20" s="30"/>
      <c r="C20" s="26" t="s">
        <v>66</v>
      </c>
      <c r="D20" s="26" t="s">
        <v>70</v>
      </c>
      <c r="E20" s="4" t="s">
        <v>38</v>
      </c>
      <c r="F20" s="27" t="s">
        <v>68</v>
      </c>
      <c r="G20" s="4" t="s">
        <v>54</v>
      </c>
      <c r="H20" s="28">
        <v>5</v>
      </c>
      <c r="I20" s="27">
        <v>99</v>
      </c>
      <c r="J20" s="28">
        <v>4.5</v>
      </c>
      <c r="K20" s="32" t="s">
        <v>71</v>
      </c>
    </row>
    <row r="21" ht="50" customHeight="1" spans="1:11">
      <c r="A21" s="20"/>
      <c r="B21" s="26" t="s">
        <v>72</v>
      </c>
      <c r="C21" s="26" t="s">
        <v>73</v>
      </c>
      <c r="D21" s="26" t="s">
        <v>74</v>
      </c>
      <c r="E21" s="4" t="s">
        <v>75</v>
      </c>
      <c r="F21" s="27" t="s">
        <v>76</v>
      </c>
      <c r="G21" s="4" t="s">
        <v>77</v>
      </c>
      <c r="H21" s="28">
        <v>20</v>
      </c>
      <c r="I21" s="27">
        <v>336300</v>
      </c>
      <c r="J21" s="28">
        <v>20</v>
      </c>
      <c r="K21" s="32" t="s">
        <v>78</v>
      </c>
    </row>
    <row r="22" ht="22.05" customHeight="1" spans="1:11">
      <c r="A22" s="4" t="s">
        <v>79</v>
      </c>
      <c r="B22" s="4"/>
      <c r="C22" s="4"/>
      <c r="D22" s="4"/>
      <c r="E22" s="4"/>
      <c r="F22" s="4"/>
      <c r="G22" s="4"/>
      <c r="H22" s="4"/>
      <c r="I22" s="4"/>
      <c r="J22" s="4">
        <f>SUM(J13:J21)+J6</f>
        <v>96.82</v>
      </c>
      <c r="K22" s="8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7:B18"/>
    <mergeCell ref="B19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