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<sst xmlns="http://schemas.openxmlformats.org/spreadsheetml/2006/main" count="84" uniqueCount="66">
  <si>
    <t>项目支出绩效自评表</t>
  </si>
  <si>
    <t>（ 2024年度）</t>
  </si>
  <si>
    <t>项目名称</t>
  </si>
  <si>
    <t>11010824T000002488685-2024104.党建经费</t>
  </si>
  <si>
    <t>主管部门</t>
  </si>
  <si>
    <t>北京市海淀区教育委员会</t>
  </si>
  <si>
    <t>实施单位</t>
  </si>
  <si>
    <t>北京市海淀区八里庄学区管理中心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</si>
  <si>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</si>
  <si>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</si>
  <si>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</si>
  <si>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</si>
  <si>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</si>
  <si>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</si>
  <si>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</si>
  <si>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</si>
  <si>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</si>
  <si>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</si>
  <si>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</si>
  <si>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</si>
  <si>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</si>
  <si>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</si>
  <si>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</si>
  <si>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党员干部的培训，为打造一支能战斗、会战斗、工作能力强的党员干部队伍，八里庄学区管理中心党总支带领学区管理中心党支部，积极开展党员队伍建设工作。党支部重视党员在工作中的模范带头作用，积极开展党员队伍建设，培训、读书、交流、研讨等活动形式多样，党建工作基础良好。党总支书记兼任管理中心支部书记，设立支部委员会，有组织开展党建活动的能力与水平。</t>
  </si>
  <si>
    <t>为了加强党员队伍建设，贯彻落实上级精神，我单位积极开展党员读书交流、分享等活动，着力提升党员的综合素质和专业能力，提升党员、干部的理论素养、专业水平和管理能力，使党员、干部充分发挥先锋模范作用的能力增强，促进党员干部队伍整体素质明显提升。我单位按照党支部党建工作计划，圆满完成工作任务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</si>
  <si>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</si>
  <si>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</si>
  <si>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</si>
  <si>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</si>
  <si>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</si>
  <si>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</si>
  <si>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</si>
  <si>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</si>
  <si>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</si>
  <si>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</si>
  <si>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</si>
  <si>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</si>
  <si>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党建工作质量</t>
  </si>
  <si>
    <t>定性</t>
  </si>
  <si>
    <t>优</t>
  </si>
  <si>
    <t>时效指标</t>
  </si>
  <si>
    <t>项目完成时间</t>
  </si>
  <si>
    <t>≤</t>
  </si>
  <si>
    <t>12</t>
  </si>
  <si>
    <t>月</t>
  </si>
  <si>
    <t>数量指标</t>
  </si>
  <si>
    <t>开展党组织活动</t>
  </si>
  <si>
    <t>≥</t>
  </si>
  <si>
    <t>1</t>
  </si>
  <si>
    <t>场</t>
  </si>
  <si>
    <t>效益指标</t>
  </si>
  <si>
    <t>社会效益指标</t>
  </si>
  <si>
    <t>丰富党组织活动，增强党内凝聚力</t>
  </si>
  <si>
    <t>可持续影响指标</t>
  </si>
  <si>
    <t>加强区属教育系统党组织建设和党员思想建设水平</t>
  </si>
  <si>
    <t>满意度指标</t>
  </si>
  <si>
    <t>服务对象满意度指标</t>
  </si>
  <si>
    <t>受益党员满意度</t>
  </si>
  <si>
    <t>100</t>
  </si>
  <si>
    <t>%</t>
  </si>
  <si>
    <t>成本指标</t>
  </si>
  <si>
    <t>经济成本指标</t>
  </si>
  <si>
    <t>项目预算控制数</t>
  </si>
  <si>
    <t>3300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</si>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</sst>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0"/>
  <sheetViews>
    <sheetView tabSelected="1" workbookViewId="0">
      <selection activeCell="J13" sqref="J13:J19"/>
    </sheetView>
  </sheetViews>
  <sheetFormatPr defaultColWidth="9" defaultRowHeight="14.4"/>
  <cols>
    <col min="1" max="1" width="7.4537037037037" style="1" customWidth="1"/>
    <col min="2" max="2" width="10.8981481481481" style="1" customWidth="1"/>
    <col min="3" max="3" width="14.3611111111111" style="1" customWidth="1"/>
    <col min="4" max="4" width="16.6388888888889" style="1" customWidth="1"/>
    <col min="5" max="5" width="13.6388888888889" style="1" customWidth="1"/>
    <col min="6" max="6" width="13.2222222222222" style="1" customWidth="1"/>
    <col min="7" max="7" width="12.4537037037037" style="1" customWidth="1"/>
    <col min="8" max="8" width="10.0925925925926" style="1" customWidth="1"/>
    <col min="9" max="9" width="12" style="1" customWidth="1"/>
    <col min="10" max="10" width="9" style="1"/>
    <col min="11" max="11" width="12.7407407407407" style="1" customWidth="1"/>
    <col min="12" max="16384" width="9" style="1"/>
  </cols>
  <sheetData>
    <row r="1" ht="28.7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75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" customHeight="1" spans="1:11">
      <c r="A6" s="12"/>
      <c r="B6" s="13"/>
      <c r="C6" s="14" t="s">
        <v>15</v>
      </c>
      <c r="D6" s="15"/>
      <c r="E6" s="4">
        <f t="shared" ref="E6:G7" si="0">ROUND(3300/10000,2)</f>
        <v>0.33</v>
      </c>
      <c r="F6" s="4">
        <f t="shared" si="0"/>
        <v>0.33</v>
      </c>
      <c r="G6" s="4">
        <f t="shared" si="0"/>
        <v>0.33</v>
      </c>
      <c r="H6" s="4">
        <v>10</v>
      </c>
      <c r="I6" s="27">
        <f>+G6/F6</f>
        <v>1</v>
      </c>
      <c r="J6" s="28">
        <f>ROUND(I6*H6,2)</f>
        <v>10</v>
      </c>
      <c r="K6" s="4"/>
    </row>
    <row r="7" ht="22" customHeight="1" spans="1:11">
      <c r="A7" s="12"/>
      <c r="B7" s="13"/>
      <c r="C7" s="14" t="s">
        <v>16</v>
      </c>
      <c r="D7" s="15"/>
      <c r="E7" s="4">
        <f t="shared" si="0"/>
        <v>0.33</v>
      </c>
      <c r="F7" s="4">
        <f t="shared" si="0"/>
        <v>0.33</v>
      </c>
      <c r="G7" s="4">
        <f t="shared" si="0"/>
        <v>0.33</v>
      </c>
      <c r="H7" s="4" t="s">
        <v>17</v>
      </c>
      <c r="I7" s="27">
        <f t="shared" ref="I7:I9" si="1">+G7/F7</f>
        <v>1</v>
      </c>
      <c r="J7" s="4" t="s">
        <v>17</v>
      </c>
      <c r="K7" s="4"/>
    </row>
    <row r="8" ht="22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27"/>
      <c r="J8" s="4" t="s">
        <v>17</v>
      </c>
      <c r="K8" s="4"/>
    </row>
    <row r="9" ht="22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27"/>
      <c r="J9" s="4" t="s">
        <v>17</v>
      </c>
      <c r="K9" s="4"/>
    </row>
    <row r="10" ht="22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86" customHeight="1" spans="1:11">
      <c r="A11" s="19"/>
      <c r="B11" s="20" t="s">
        <v>23</v>
      </c>
      <c r="C11" s="21"/>
      <c r="D11" s="21"/>
      <c r="E11" s="21"/>
      <c r="F11" s="22"/>
      <c r="G11" s="23" t="s">
        <v>24</v>
      </c>
      <c r="H11" s="24"/>
      <c r="I11" s="24"/>
      <c r="J11" s="24"/>
      <c r="K11" s="29"/>
    </row>
    <row r="12" ht="31.4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" customHeight="1" spans="1:11">
      <c r="A13" s="25"/>
      <c r="B13" s="11" t="s">
        <v>35</v>
      </c>
      <c r="C13" s="11" t="s">
        <v>36</v>
      </c>
      <c r="D13" s="11" t="s">
        <v>37</v>
      </c>
      <c r="E13" s="11" t="s">
        <v>38</v>
      </c>
      <c r="F13" s="4" t="s">
        <v>39</v>
      </c>
      <c r="G13" s="4"/>
      <c r="H13" s="26">
        <v>20</v>
      </c>
      <c r="I13" s="30" t="s">
        <v>39</v>
      </c>
      <c r="J13" s="31">
        <v>20</v>
      </c>
      <c r="K13" s="30"/>
    </row>
    <row r="14" ht="22" customHeight="1" spans="1:11">
      <c r="A14" s="25"/>
      <c r="B14" s="11" t="s">
        <v>35</v>
      </c>
      <c r="C14" s="11" t="s">
        <v>40</v>
      </c>
      <c r="D14" s="11" t="s">
        <v>41</v>
      </c>
      <c r="E14" s="11" t="s">
        <v>42</v>
      </c>
      <c r="F14" s="4" t="s">
        <v>43</v>
      </c>
      <c r="G14" s="4" t="s">
        <v>44</v>
      </c>
      <c r="H14" s="26">
        <v>10</v>
      </c>
      <c r="I14" s="30">
        <v>12</v>
      </c>
      <c r="J14" s="31">
        <v>10</v>
      </c>
      <c r="K14" s="30"/>
    </row>
    <row r="15" ht="22" customHeight="1" spans="1:11">
      <c r="A15" s="25"/>
      <c r="B15" s="11" t="s">
        <v>35</v>
      </c>
      <c r="C15" s="11" t="s">
        <v>45</v>
      </c>
      <c r="D15" s="11" t="s">
        <v>46</v>
      </c>
      <c r="E15" s="11" t="s">
        <v>47</v>
      </c>
      <c r="F15" s="4" t="s">
        <v>48</v>
      </c>
      <c r="G15" s="4" t="s">
        <v>49</v>
      </c>
      <c r="H15" s="26">
        <v>10</v>
      </c>
      <c r="I15" s="32">
        <v>1</v>
      </c>
      <c r="J15" s="31">
        <v>10</v>
      </c>
      <c r="K15" s="30"/>
    </row>
    <row r="16" ht="43.2" spans="1:11">
      <c r="A16" s="25"/>
      <c r="B16" s="11" t="s">
        <v>50</v>
      </c>
      <c r="C16" s="11" t="s">
        <v>51</v>
      </c>
      <c r="D16" s="11" t="s">
        <v>52</v>
      </c>
      <c r="E16" s="11" t="s">
        <v>38</v>
      </c>
      <c r="F16" s="4" t="s">
        <v>39</v>
      </c>
      <c r="G16" s="4"/>
      <c r="H16" s="26">
        <v>10</v>
      </c>
      <c r="I16" s="30" t="s">
        <v>39</v>
      </c>
      <c r="J16" s="31">
        <v>10</v>
      </c>
      <c r="K16" s="30"/>
    </row>
    <row r="17" ht="57.6" spans="1:11">
      <c r="A17" s="25"/>
      <c r="B17" s="11" t="s">
        <v>50</v>
      </c>
      <c r="C17" s="11" t="s">
        <v>53</v>
      </c>
      <c r="D17" s="11" t="s">
        <v>54</v>
      </c>
      <c r="E17" s="11" t="s">
        <v>38</v>
      </c>
      <c r="F17" s="4" t="s">
        <v>39</v>
      </c>
      <c r="G17" s="4"/>
      <c r="H17" s="26">
        <v>10</v>
      </c>
      <c r="I17" s="30" t="s">
        <v>39</v>
      </c>
      <c r="J17" s="31">
        <v>10</v>
      </c>
      <c r="K17" s="30"/>
    </row>
    <row r="18" ht="28.8" spans="1:11">
      <c r="A18" s="25"/>
      <c r="B18" s="11" t="s">
        <v>55</v>
      </c>
      <c r="C18" s="11" t="s">
        <v>56</v>
      </c>
      <c r="D18" s="11" t="s">
        <v>57</v>
      </c>
      <c r="E18" s="11" t="s">
        <v>47</v>
      </c>
      <c r="F18" s="4" t="s">
        <v>58</v>
      </c>
      <c r="G18" s="4" t="s">
        <v>59</v>
      </c>
      <c r="H18" s="26">
        <v>10</v>
      </c>
      <c r="I18" s="30">
        <v>100</v>
      </c>
      <c r="J18" s="31">
        <v>10</v>
      </c>
      <c r="K18" s="30"/>
    </row>
    <row r="19" ht="22" customHeight="1" spans="1:11">
      <c r="A19" s="19"/>
      <c r="B19" s="11" t="s">
        <v>60</v>
      </c>
      <c r="C19" s="11" t="s">
        <v>61</v>
      </c>
      <c r="D19" s="11" t="s">
        <v>62</v>
      </c>
      <c r="E19" s="11" t="s">
        <v>42</v>
      </c>
      <c r="F19" s="4" t="s">
        <v>63</v>
      </c>
      <c r="G19" s="4" t="s">
        <v>64</v>
      </c>
      <c r="H19" s="26">
        <v>20</v>
      </c>
      <c r="I19" s="30">
        <v>3300</v>
      </c>
      <c r="J19" s="31">
        <v>20</v>
      </c>
      <c r="K19" s="30"/>
    </row>
    <row r="20" ht="22" customHeight="1" spans="1:11">
      <c r="A20" s="4" t="s">
        <v>65</v>
      </c>
      <c r="B20" s="4"/>
      <c r="C20" s="4"/>
      <c r="D20" s="4"/>
      <c r="E20" s="4"/>
      <c r="F20" s="4"/>
      <c r="G20" s="4"/>
      <c r="H20" s="4"/>
      <c r="I20" s="4"/>
      <c r="J20" s="28">
        <f>SUM(J13:J19)+J6</f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2025-07-19T01:19:46Z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