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<sst xmlns="http://schemas.openxmlformats.org/spreadsheetml/2006/main" count="84" uniqueCount="67">
  <si>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</si>
  <si>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 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</si>
  <si>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</si>
  <si>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</si>
  <si>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</si>
  <si>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</si>
  <si>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</si>
  <si>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北京市海淀区八里庄学区管理中心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</si>
  <si>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</si>
  <si>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</si>
  <si>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</si>
  <si>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</si>
  <si>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</si>
  <si>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</si>
  <si>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</si>
  <si>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</si>
  <si>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</si>
  <si>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</si>
  <si>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</si>
  <si>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</si>
  <si>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</si>
  <si>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</si>
  <si>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</si>
  <si>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开展好民办学校党员的学习教育实践活动，紧密联系民办党员，提升民办党员的政策理论素养、综合素质和专业能力，充分发挥党员的先锋模范作用。
</t>
  </si>
  <si>
    <t>加强民办学校党员队伍建设，贯彻落实上级精神，我单位积极组织开展民办党员活动，着力提升民办党员的综合素质、专业能力、理论素养、专业水平和管理能力，使民办党员发挥先锋模范作用的能力增强，促进民办党员干部队伍整体素质明显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</si>
  <si>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</si>
  <si>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</si>
  <si>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</si>
  <si>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</si>
  <si>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</si>
  <si>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</si>
  <si>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</si>
  <si>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</si>
  <si>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</si>
  <si>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</si>
  <si>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</si>
  <si>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</si>
  <si>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</si>
  <si>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</si>
  <si>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2</t>
  </si>
  <si>
    <t>场</t>
  </si>
  <si>
    <t>时效指标</t>
  </si>
  <si>
    <t>项目完成时间</t>
  </si>
  <si>
    <t>≤</t>
  </si>
  <si>
    <t>12</t>
  </si>
  <si>
    <t>月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</si>
  <si>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</si>
  <si>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</si>
  <si>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</si>
  <si>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</si>
  <si>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</si>
  <si>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</si>
  <si>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</si>
  <si>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</si>
  <si>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</si>
  <si>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</si>
  <si>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</si>
  <si>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</si>
  <si>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</si>
  <si>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</si>
  <si>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</si>
  <si>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</si>
  <si>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</si>
  <si>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</si>
  <si>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10800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</si>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</sst>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13" sqref="J13:J19"/>
    </sheetView>
  </sheetViews>
  <sheetFormatPr defaultColWidth="9" defaultRowHeight="14.4"/>
  <cols>
    <col min="1" max="1" width="7.4537037037037" style="1" customWidth="1"/>
    <col min="2" max="2" width="10.8981481481481" style="1" customWidth="1"/>
    <col min="3" max="3" width="13.7222222222222" style="1" customWidth="1"/>
    <col min="4" max="4" width="16.6388888888889" style="1" customWidth="1"/>
    <col min="5" max="5" width="13.6388888888889" style="1" customWidth="1"/>
    <col min="6" max="6" width="13.4537037037037" style="1" customWidth="1"/>
    <col min="7" max="7" width="12.4537037037037" style="1" customWidth="1"/>
    <col min="8" max="8" width="10.0925925925926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4">
        <f>ROUND(10800/10000,2)</f>
        <v>1.08</v>
      </c>
      <c r="F6" s="4">
        <f>ROUND(10800/10000,2)</f>
        <v>1.08</v>
      </c>
      <c r="G6" s="16">
        <v>1.055</v>
      </c>
      <c r="H6" s="4">
        <v>10</v>
      </c>
      <c r="I6" s="29">
        <f>G6/F6</f>
        <v>0.976851851851852</v>
      </c>
      <c r="J6" s="4">
        <f>ROUND(I6*H6,2)</f>
        <v>9.77</v>
      </c>
      <c r="K6" s="4"/>
    </row>
    <row r="7" ht="22" customHeight="1" spans="1:11">
      <c r="A7" s="12"/>
      <c r="B7" s="13"/>
      <c r="C7" s="17" t="s">
        <v>16</v>
      </c>
      <c r="D7" s="18"/>
      <c r="E7" s="4">
        <f>ROUND(10800/10000,2)</f>
        <v>1.08</v>
      </c>
      <c r="F7" s="4">
        <f>ROUND(10800/10000,2)</f>
        <v>1.08</v>
      </c>
      <c r="G7" s="16">
        <v>1.055</v>
      </c>
      <c r="H7" s="4" t="s">
        <v>17</v>
      </c>
      <c r="I7" s="29">
        <f t="shared" ref="I7:I9" si="0">+G7/F7</f>
        <v>0.976851851851852</v>
      </c>
      <c r="J7" s="4" t="s">
        <v>17</v>
      </c>
      <c r="K7" s="4"/>
    </row>
    <row r="8" ht="22" customHeight="1" spans="1:11">
      <c r="A8" s="12"/>
      <c r="B8" s="13"/>
      <c r="C8" s="17" t="s">
        <v>18</v>
      </c>
      <c r="D8" s="18"/>
      <c r="E8" s="4"/>
      <c r="F8" s="4"/>
      <c r="G8" s="4"/>
      <c r="H8" s="4" t="s">
        <v>17</v>
      </c>
      <c r="I8" s="29"/>
      <c r="J8" s="4" t="s">
        <v>17</v>
      </c>
      <c r="K8" s="4"/>
    </row>
    <row r="9" ht="22" customHeight="1" spans="1:11">
      <c r="A9" s="19"/>
      <c r="B9" s="20"/>
      <c r="C9" s="17" t="s">
        <v>19</v>
      </c>
      <c r="D9" s="18"/>
      <c r="E9" s="4"/>
      <c r="F9" s="4"/>
      <c r="G9" s="4"/>
      <c r="H9" s="4" t="s">
        <v>17</v>
      </c>
      <c r="I9" s="29"/>
      <c r="J9" s="4" t="s">
        <v>17</v>
      </c>
      <c r="K9" s="4"/>
    </row>
    <row r="10" ht="22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2"/>
      <c r="B11" s="23" t="s">
        <v>23</v>
      </c>
      <c r="C11" s="24"/>
      <c r="D11" s="24"/>
      <c r="E11" s="24"/>
      <c r="F11" s="15"/>
      <c r="G11" s="25" t="s">
        <v>24</v>
      </c>
      <c r="H11" s="26"/>
      <c r="I11" s="26"/>
      <c r="J11" s="26"/>
      <c r="K11" s="30"/>
    </row>
    <row r="12" ht="31.4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1">
      <c r="A13" s="27"/>
      <c r="B13" s="11" t="s">
        <v>35</v>
      </c>
      <c r="C13" s="11" t="s">
        <v>36</v>
      </c>
      <c r="D13" s="11" t="s">
        <v>37</v>
      </c>
      <c r="E13" s="11" t="s">
        <v>38</v>
      </c>
      <c r="F13" s="4" t="s">
        <v>39</v>
      </c>
      <c r="G13" s="4" t="s">
        <v>40</v>
      </c>
      <c r="H13" s="28">
        <v>10</v>
      </c>
      <c r="I13" s="31">
        <v>2</v>
      </c>
      <c r="J13" s="32">
        <v>10</v>
      </c>
      <c r="K13" s="33"/>
    </row>
    <row r="14" ht="22" customHeight="1" spans="1:11">
      <c r="A14" s="27"/>
      <c r="B14" s="11" t="s">
        <v>35</v>
      </c>
      <c r="C14" s="11" t="s">
        <v>41</v>
      </c>
      <c r="D14" s="11" t="s">
        <v>42</v>
      </c>
      <c r="E14" s="11" t="s">
        <v>43</v>
      </c>
      <c r="F14" s="4" t="s">
        <v>44</v>
      </c>
      <c r="G14" s="4" t="s">
        <v>45</v>
      </c>
      <c r="H14" s="28">
        <v>10</v>
      </c>
      <c r="I14" s="31">
        <v>12</v>
      </c>
      <c r="J14" s="32">
        <v>10</v>
      </c>
      <c r="K14" s="33"/>
    </row>
    <row r="15" ht="22" customHeight="1" spans="1:11">
      <c r="A15" s="27"/>
      <c r="B15" s="11" t="s">
        <v>35</v>
      </c>
      <c r="C15" s="11" t="s">
        <v>46</v>
      </c>
      <c r="D15" s="11" t="s">
        <v>47</v>
      </c>
      <c r="E15" s="11" t="s">
        <v>48</v>
      </c>
      <c r="F15" s="4" t="s">
        <v>49</v>
      </c>
      <c r="G15" s="4"/>
      <c r="H15" s="28">
        <v>20</v>
      </c>
      <c r="I15" s="33" t="s">
        <v>49</v>
      </c>
      <c r="J15" s="32">
        <v>20</v>
      </c>
      <c r="K15" s="33"/>
    </row>
    <row r="16" ht="43.2" spans="1:11">
      <c r="A16" s="27"/>
      <c r="B16" s="11" t="s">
        <v>50</v>
      </c>
      <c r="C16" s="11" t="s">
        <v>51</v>
      </c>
      <c r="D16" s="11" t="s">
        <v>52</v>
      </c>
      <c r="E16" s="11" t="s">
        <v>48</v>
      </c>
      <c r="F16" s="4" t="s">
        <v>49</v>
      </c>
      <c r="G16" s="4"/>
      <c r="H16" s="28">
        <v>10</v>
      </c>
      <c r="I16" s="33" t="s">
        <v>49</v>
      </c>
      <c r="J16" s="32">
        <v>10</v>
      </c>
      <c r="K16" s="33"/>
    </row>
    <row r="17" ht="57.6" spans="1:11">
      <c r="A17" s="27"/>
      <c r="B17" s="11" t="s">
        <v>50</v>
      </c>
      <c r="C17" s="11" t="s">
        <v>53</v>
      </c>
      <c r="D17" s="11" t="s">
        <v>54</v>
      </c>
      <c r="E17" s="11" t="s">
        <v>48</v>
      </c>
      <c r="F17" s="4" t="s">
        <v>49</v>
      </c>
      <c r="G17" s="4"/>
      <c r="H17" s="28">
        <v>10</v>
      </c>
      <c r="I17" s="33" t="s">
        <v>49</v>
      </c>
      <c r="J17" s="32">
        <v>10</v>
      </c>
      <c r="K17" s="33"/>
    </row>
    <row r="18" ht="28.8" spans="1:11">
      <c r="A18" s="27"/>
      <c r="B18" s="11" t="s">
        <v>55</v>
      </c>
      <c r="C18" s="11" t="s">
        <v>56</v>
      </c>
      <c r="D18" s="11" t="s">
        <v>57</v>
      </c>
      <c r="E18" s="11" t="s">
        <v>58</v>
      </c>
      <c r="F18" s="4" t="s">
        <v>59</v>
      </c>
      <c r="G18" s="4" t="s">
        <v>60</v>
      </c>
      <c r="H18" s="28">
        <v>10</v>
      </c>
      <c r="I18" s="33">
        <v>100</v>
      </c>
      <c r="J18" s="32">
        <v>10</v>
      </c>
      <c r="K18" s="33"/>
    </row>
    <row r="19" ht="26.25" customHeight="1" spans="1:11">
      <c r="A19" s="22"/>
      <c r="B19" s="11" t="s">
        <v>61</v>
      </c>
      <c r="C19" s="11" t="s">
        <v>62</v>
      </c>
      <c r="D19" s="11" t="s">
        <v>63</v>
      </c>
      <c r="E19" s="11" t="s">
        <v>43</v>
      </c>
      <c r="F19" s="4" t="s">
        <v>64</v>
      </c>
      <c r="G19" s="4" t="s">
        <v>65</v>
      </c>
      <c r="H19" s="28">
        <v>20</v>
      </c>
      <c r="I19" s="33">
        <v>10550</v>
      </c>
      <c r="J19" s="32">
        <v>20</v>
      </c>
      <c r="K19" s="33"/>
    </row>
    <row r="20" ht="22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4">
        <f>+SUM(J13:J19)+J6</f>
        <v>99.77</v>
      </c>
      <c r="K20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