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<sst xmlns="http://schemas.openxmlformats.org/spreadsheetml/2006/main" count="85" uniqueCount="68">
  <si>
    <t>项目支出绩效自评表</t>
  </si>
  <si>
    <t>（ 2024年度）</t>
  </si>
  <si>
    <t>项目名称</t>
  </si>
  <si>
    <t>11010824T000002683815-2024128.学区无学生单位信息化</t>
  </si>
  <si>
    <t>主管部门</t>
  </si>
  <si>
    <t>北京市海淀区教育委员会</t>
  </si>
  <si>
    <t>实施单位</t>
  </si>
  <si>
    <t>北京市海淀区八里庄学区管理中心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</si>
  <si>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</si>
  <si>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</si>
  <si>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</si>
  <si>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</si>
  <si>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</si>
  <si>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</si>
  <si>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</si>
  <si>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</si>
  <si>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</si>
  <si>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</si>
  <si>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</si>
  <si>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</si>
  <si>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</si>
  <si>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</si>
  <si>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</si>
  <si>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通过开展八里庄学区管理中心办公信息化、互联网+教育等常规运行维护、硬件设备运行维护及设备、耗材采购项目，达到提升八里庄学区管理中心信息化办公效率、提高区域教育服务水平的目标。</t>
  </si>
  <si>
    <t>顺利开展采购、建设和维护工作，达到各阶段目标，年度支出和相关工作保质保量完成。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</si>
  <si>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</si>
  <si>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</si>
  <si>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</si>
  <si>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</si>
  <si>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</si>
  <si>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</si>
  <si>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</si>
  <si>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</si>
  <si>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</si>
  <si>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</si>
  <si>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</si>
  <si>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</si>
  <si>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项目验收合格率（新）</t>
  </si>
  <si>
    <t>≥</t>
  </si>
  <si>
    <t>100</t>
  </si>
  <si>
    <t>%</t>
  </si>
  <si>
    <t>时效指标</t>
  </si>
  <si>
    <t>项目完成时间</t>
  </si>
  <si>
    <t>≤</t>
  </si>
  <si>
    <t>12</t>
  </si>
  <si>
    <t>月</t>
  </si>
  <si>
    <t>数量指标</t>
  </si>
  <si>
    <t>完成信息化重点工作任务</t>
  </si>
  <si>
    <t>4</t>
  </si>
  <si>
    <t>个</t>
  </si>
  <si>
    <t>效益指标</t>
  </si>
  <si>
    <t>可持续影响指标</t>
  </si>
  <si>
    <t>保障和提高办公质量和效率</t>
  </si>
  <si>
    <t>定性</t>
  </si>
  <si>
    <t>优</t>
  </si>
  <si>
    <t>整合管理中心信息化资源，提高办公效率</t>
  </si>
  <si>
    <t>社会效益指标</t>
  </si>
  <si>
    <t>为学区各项工作的开展提供保障</t>
  </si>
  <si>
    <t>满意度指标</t>
  </si>
  <si>
    <t>服务对象满意度指标</t>
  </si>
  <si>
    <t>项目使用者满意度</t>
  </si>
  <si>
    <t>99</t>
  </si>
  <si>
    <t>成本指标</t>
  </si>
  <si>
    <t>经济成本指标</t>
  </si>
  <si>
    <t>项目预算控制数</t>
  </si>
  <si>
    <t>200309.56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</si>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</sst>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J20" sqref="J20"/>
    </sheetView>
  </sheetViews>
  <sheetFormatPr defaultColWidth="9" defaultRowHeight="13.5"/>
  <cols>
    <col min="1" max="1" width="7.45132743362832" style="2" customWidth="1"/>
    <col min="2" max="2" width="10.9026548672566" style="2" customWidth="1"/>
    <col min="3" max="3" width="10.6371681415929" style="2" customWidth="1"/>
    <col min="4" max="4" width="16.6371681415929" style="2" customWidth="1"/>
    <col min="5" max="5" width="13.6371681415929" style="2" customWidth="1"/>
    <col min="6" max="6" width="13.4513274336283" style="2" customWidth="1"/>
    <col min="7" max="7" width="12.4513274336283" style="2" customWidth="1"/>
    <col min="8" max="8" width="10.0884955752212" style="2" customWidth="1"/>
    <col min="9" max="9" width="12" style="2" customWidth="1"/>
    <col min="10" max="10" width="9" style="2"/>
    <col min="11" max="11" width="15.0884955752212" style="2" customWidth="1"/>
    <col min="12" max="16384" width="9" style="2"/>
  </cols>
  <sheetData>
    <row r="1" ht="28.7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75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ht="22" customHeight="1" spans="1:11">
      <c r="A6" s="13"/>
      <c r="B6" s="14"/>
      <c r="C6" s="15" t="s">
        <v>15</v>
      </c>
      <c r="D6" s="16"/>
      <c r="E6" s="17">
        <v>20.030956</v>
      </c>
      <c r="F6" s="17">
        <v>20.030956</v>
      </c>
      <c r="G6" s="17">
        <v>20.0133</v>
      </c>
      <c r="H6" s="5">
        <v>10</v>
      </c>
      <c r="I6" s="29">
        <f>G6/F6</f>
        <v>0.999118564286198</v>
      </c>
      <c r="J6" s="5">
        <f>ROUND(H6*I6,2)</f>
        <v>9.99</v>
      </c>
      <c r="K6" s="5"/>
    </row>
    <row r="7" ht="22" customHeight="1" spans="1:11">
      <c r="A7" s="13"/>
      <c r="B7" s="14"/>
      <c r="C7" s="15" t="s">
        <v>16</v>
      </c>
      <c r="D7" s="16"/>
      <c r="E7" s="17">
        <v>20.030956</v>
      </c>
      <c r="F7" s="17">
        <v>20.030956</v>
      </c>
      <c r="G7" s="17">
        <v>20.0133</v>
      </c>
      <c r="H7" s="5" t="s">
        <v>17</v>
      </c>
      <c r="I7" s="29">
        <f t="shared" ref="I7:I9" si="0">+G7/F7</f>
        <v>0.999118564286198</v>
      </c>
      <c r="J7" s="5" t="s">
        <v>17</v>
      </c>
      <c r="K7" s="5"/>
    </row>
    <row r="8" ht="22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29"/>
      <c r="J8" s="5" t="s">
        <v>17</v>
      </c>
      <c r="K8" s="5"/>
    </row>
    <row r="9" ht="22" customHeight="1" spans="1:11">
      <c r="A9" s="18"/>
      <c r="B9" s="19"/>
      <c r="C9" s="15" t="s">
        <v>19</v>
      </c>
      <c r="D9" s="16"/>
      <c r="E9" s="5"/>
      <c r="F9" s="5"/>
      <c r="G9" s="5"/>
      <c r="H9" s="5" t="s">
        <v>17</v>
      </c>
      <c r="I9" s="29"/>
      <c r="J9" s="5" t="s">
        <v>17</v>
      </c>
      <c r="K9" s="5"/>
    </row>
    <row r="10" ht="22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76" customHeight="1" spans="1:11">
      <c r="A11" s="21"/>
      <c r="B11" s="22" t="s">
        <v>23</v>
      </c>
      <c r="C11" s="23"/>
      <c r="D11" s="23"/>
      <c r="E11" s="23"/>
      <c r="F11" s="24"/>
      <c r="G11" s="25" t="s">
        <v>24</v>
      </c>
      <c r="H11" s="26"/>
      <c r="I11" s="26"/>
      <c r="J11" s="26"/>
      <c r="K11" s="30"/>
    </row>
    <row r="12" ht="31.4" customHeight="1" spans="1:11">
      <c r="A12" s="20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27" spans="1:11">
      <c r="A13" s="27"/>
      <c r="B13" s="12" t="s">
        <v>35</v>
      </c>
      <c r="C13" s="12" t="s">
        <v>36</v>
      </c>
      <c r="D13" s="12" t="s">
        <v>37</v>
      </c>
      <c r="E13" s="12" t="s">
        <v>38</v>
      </c>
      <c r="F13" s="12" t="s">
        <v>39</v>
      </c>
      <c r="G13" s="12" t="s">
        <v>40</v>
      </c>
      <c r="H13" s="28">
        <v>20</v>
      </c>
      <c r="I13" s="31">
        <v>100</v>
      </c>
      <c r="J13" s="32">
        <v>20</v>
      </c>
      <c r="K13" s="31"/>
    </row>
    <row r="14" s="1" customFormat="1" ht="22" customHeight="1" spans="1:11">
      <c r="A14" s="27"/>
      <c r="B14" s="12" t="s">
        <v>35</v>
      </c>
      <c r="C14" s="12" t="s">
        <v>41</v>
      </c>
      <c r="D14" s="12" t="s">
        <v>42</v>
      </c>
      <c r="E14" s="12" t="s">
        <v>43</v>
      </c>
      <c r="F14" s="12" t="s">
        <v>44</v>
      </c>
      <c r="G14" s="12" t="s">
        <v>45</v>
      </c>
      <c r="H14" s="28">
        <v>10</v>
      </c>
      <c r="I14" s="31">
        <v>12</v>
      </c>
      <c r="J14" s="32">
        <v>10</v>
      </c>
      <c r="K14" s="31"/>
    </row>
    <row r="15" s="1" customFormat="1" ht="27" spans="1:11">
      <c r="A15" s="27"/>
      <c r="B15" s="12" t="s">
        <v>35</v>
      </c>
      <c r="C15" s="12" t="s">
        <v>46</v>
      </c>
      <c r="D15" s="12" t="s">
        <v>47</v>
      </c>
      <c r="E15" s="12" t="s">
        <v>38</v>
      </c>
      <c r="F15" s="12" t="s">
        <v>48</v>
      </c>
      <c r="G15" s="12" t="s">
        <v>49</v>
      </c>
      <c r="H15" s="28">
        <v>10</v>
      </c>
      <c r="I15" s="33">
        <v>4</v>
      </c>
      <c r="J15" s="32">
        <v>10</v>
      </c>
      <c r="K15" s="31"/>
    </row>
    <row r="16" s="1" customFormat="1" ht="40.5" spans="1:11">
      <c r="A16" s="27"/>
      <c r="B16" s="12" t="s">
        <v>50</v>
      </c>
      <c r="C16" s="12" t="s">
        <v>51</v>
      </c>
      <c r="D16" s="12" t="s">
        <v>52</v>
      </c>
      <c r="E16" s="12" t="s">
        <v>53</v>
      </c>
      <c r="F16" s="12" t="s">
        <v>54</v>
      </c>
      <c r="G16" s="12"/>
      <c r="H16" s="28">
        <v>10</v>
      </c>
      <c r="I16" s="31" t="s">
        <v>54</v>
      </c>
      <c r="J16" s="34">
        <v>9</v>
      </c>
      <c r="K16" s="33" t="s">
        <v>55</v>
      </c>
    </row>
    <row r="17" s="1" customFormat="1" ht="27" spans="1:11">
      <c r="A17" s="27"/>
      <c r="B17" s="12" t="s">
        <v>50</v>
      </c>
      <c r="C17" s="12" t="s">
        <v>56</v>
      </c>
      <c r="D17" s="12" t="s">
        <v>57</v>
      </c>
      <c r="E17" s="12" t="s">
        <v>53</v>
      </c>
      <c r="F17" s="12" t="s">
        <v>54</v>
      </c>
      <c r="G17" s="12"/>
      <c r="H17" s="28">
        <v>10</v>
      </c>
      <c r="I17" s="31" t="s">
        <v>54</v>
      </c>
      <c r="J17" s="32">
        <v>10</v>
      </c>
      <c r="K17" s="31"/>
    </row>
    <row r="18" s="1" customFormat="1" ht="27" spans="1:11">
      <c r="A18" s="27"/>
      <c r="B18" s="12" t="s">
        <v>58</v>
      </c>
      <c r="C18" s="12" t="s">
        <v>59</v>
      </c>
      <c r="D18" s="12" t="s">
        <v>60</v>
      </c>
      <c r="E18" s="12" t="s">
        <v>38</v>
      </c>
      <c r="F18" s="12" t="s">
        <v>61</v>
      </c>
      <c r="G18" s="12" t="s">
        <v>40</v>
      </c>
      <c r="H18" s="28">
        <v>10</v>
      </c>
      <c r="I18" s="31">
        <v>99</v>
      </c>
      <c r="J18" s="32">
        <v>10</v>
      </c>
      <c r="K18" s="31"/>
    </row>
    <row r="19" s="1" customFormat="1" ht="27" spans="1:11">
      <c r="A19" s="21"/>
      <c r="B19" s="12" t="s">
        <v>62</v>
      </c>
      <c r="C19" s="12" t="s">
        <v>63</v>
      </c>
      <c r="D19" s="12" t="s">
        <v>64</v>
      </c>
      <c r="E19" s="12" t="s">
        <v>43</v>
      </c>
      <c r="F19" s="12" t="s">
        <v>65</v>
      </c>
      <c r="G19" s="12" t="s">
        <v>66</v>
      </c>
      <c r="H19" s="28">
        <v>20</v>
      </c>
      <c r="I19" s="31">
        <v>200133</v>
      </c>
      <c r="J19" s="32">
        <v>20</v>
      </c>
      <c r="K19" s="31"/>
    </row>
    <row r="20" ht="22" customHeight="1" spans="1:11">
      <c r="A20" s="5" t="s">
        <v>67</v>
      </c>
      <c r="B20" s="5"/>
      <c r="C20" s="5"/>
      <c r="D20" s="5"/>
      <c r="E20" s="5"/>
      <c r="F20" s="5"/>
      <c r="G20" s="5"/>
      <c r="H20" s="5"/>
      <c r="I20" s="5"/>
      <c r="J20" s="5">
        <f>SUM(J13:J19)+J6</f>
        <v>98.99</v>
      </c>
      <c r="K20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WN</cp:lastModifiedBy>
  <dcterms:created xsi:type="dcterms:W3CDTF">2023-03-29T02:37:00Z</dcterms:created>
  <cp:lastPrinted>2023-03-30T07:38:00Z</cp:lastPrinted>
  <dcterms:modified xsi:type="dcterms:W3CDTF">2025-06-26T08:33:49Z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2052-12.1.0.17468</vt:lpwstr>
  </property>
</Properties>
</file>