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<sst xmlns="http://schemas.openxmlformats.org/spreadsheetml/2006/main" count="85" uniqueCount="67">
  <si>
    <t>项目支出绩效自评表</t>
  </si>
  <si>
    <t>（ 2024年度）</t>
  </si>
  <si>
    <t>项目名称</t>
  </si>
  <si>
    <t>11010824T000002702836-2024129.学区业务费</t>
  </si>
  <si>
    <t>主管部门</t>
  </si>
  <si>
    <t>北京市海淀区教育委员会</t>
  </si>
  <si>
    <t>实施单位</t>
  </si>
  <si>
    <t>北京市海淀区八里庄学区管理中心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</si>
  <si>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</si>
  <si>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</si>
  <si>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</si>
  <si>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</si>
  <si>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</si>
  <si>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</si>
  <si>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</si>
  <si>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</si>
  <si>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</si>
  <si>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</si>
  <si>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</si>
  <si>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</si>
  <si>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</si>
  <si>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</si>
  <si>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</si>
  <si>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通过学科教学评一体化单元设计研究项目、学科教研基地项目、整本书阅读等项目,开展各具特色的教育活动，整合教育资源，落实“双减”工作；通过互联网+心理安全教育项目、创客+ 安全教育等项目， 加强区域内学校教师、学生及家长的安全教育、 提高安全防范意识、排查安全疑点、消除事故隐患、落实安全责任，确保学区管理中心及区域内学校安全运行；通过依法治教法律素养提升培训、家校共育等项目，学区管理中心为学校提供的教育服务获得更高的满意度。通过业务费所支持的项目的开展，实现学区内的教育资源、推进资源共享；为区域学校服务、 做好学校的帮手；落实国家“双减”工作精神，为学校提供课后服务。</t>
  </si>
  <si>
    <t>学区管理中心按照年初预算保质保量有序开展了相应工作，达到了预期的目标，取得了很好的效果。根据上级工作安排，部分项目未发生支出，如：体育课例评审活动未发生支出，金额为28,871.43元；2024年少先队二星章个人、集体奖章（牌）项目只发生红领巾奖章二星特色章制作费，金额为5100.00元，红领巾奖章个人二星章材料费、红领巾奖章二星章集体材料费和红领巾奖章二星特色章证书制作费未发生支出，金额合计为13,390.00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</si>
  <si>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</si>
  <si>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</si>
  <si>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</si>
  <si>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</si>
  <si>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</si>
  <si>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</si>
  <si>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</si>
  <si>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</si>
  <si>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</si>
  <si>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</si>
  <si>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</si>
  <si>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</si>
  <si>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</si>
  <si>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</si>
  <si>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</si>
  <si>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</si>
  <si>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</si>
  <si>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完成重点任务的个数</t>
  </si>
  <si>
    <t>≥</t>
  </si>
  <si>
    <t>16</t>
  </si>
  <si>
    <t>个</t>
  </si>
  <si>
    <t>仍有进一步提升空间</t>
  </si>
  <si>
    <t>质量指标</t>
  </si>
  <si>
    <t>各项工作按照工作方案及要求保质保量完成</t>
  </si>
  <si>
    <t>定性</t>
  </si>
  <si>
    <t>优</t>
  </si>
  <si>
    <t>效益指标</t>
  </si>
  <si>
    <t>可持续影响指标</t>
  </si>
  <si>
    <t>更好地为中小学校、幼儿园提供服务</t>
  </si>
  <si>
    <t>社会效益指标</t>
  </si>
  <si>
    <t>为履行职能提供保障</t>
  </si>
  <si>
    <t>满意度指标</t>
  </si>
  <si>
    <t>服务对象满意度指标</t>
  </si>
  <si>
    <t>受益单位满意度</t>
  </si>
  <si>
    <t>95</t>
  </si>
  <si>
    <t>%</t>
  </si>
  <si>
    <t>成本指标</t>
  </si>
  <si>
    <t>经济成本指标</t>
  </si>
  <si>
    <t>项目预算控制数</t>
  </si>
  <si>
    <t>1373804.84</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</si>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</sst>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8" workbookViewId="0">
      <selection activeCell="K14" sqref="K14"/>
    </sheetView>
  </sheetViews>
  <sheetFormatPr defaultColWidth="9" defaultRowHeight="14.4"/>
  <cols>
    <col min="1" max="1" width="7.4537037037037" style="1" customWidth="1"/>
    <col min="2" max="2" width="10.8981481481481" style="1" customWidth="1"/>
    <col min="3" max="3" width="19.7222222222222" style="1" customWidth="1"/>
    <col min="4" max="4" width="27.4537037037037" style="2" customWidth="1"/>
    <col min="5" max="5" width="13.6388888888889" style="1" customWidth="1"/>
    <col min="6" max="6" width="13.4537037037037" style="1" customWidth="1"/>
    <col min="7" max="7" width="12.4537037037037" style="1" customWidth="1"/>
    <col min="8" max="8" width="10.0925925925926" style="1" customWidth="1"/>
    <col min="9" max="9" width="12" style="1" customWidth="1"/>
    <col min="10" max="10" width="9" style="1"/>
    <col min="11" max="11" width="17.3611111111111" style="1" customWidth="1"/>
    <col min="12" max="16384" width="9" style="1"/>
  </cols>
  <sheetData>
    <row r="1" ht="28.75" customHeight="1" spans="1:11">
      <c r="A1" s="3" t="s">
        <v>0</v>
      </c>
      <c r="B1" s="3"/>
      <c r="C1" s="3"/>
      <c r="D1" s="3"/>
      <c r="E1" s="3"/>
      <c r="F1" s="3"/>
      <c r="G1" s="3"/>
      <c r="H1" s="3"/>
      <c r="I1" s="3"/>
      <c r="J1" s="3"/>
      <c r="K1" s="3"/>
    </row>
    <row r="2" ht="22" customHeight="1" spans="1:11">
      <c r="A2" s="4" t="s">
        <v>1</v>
      </c>
      <c r="B2" s="4"/>
      <c r="C2" s="4"/>
      <c r="D2" s="4"/>
      <c r="E2" s="4"/>
      <c r="F2" s="4"/>
      <c r="G2" s="4"/>
      <c r="H2" s="4"/>
      <c r="I2" s="4"/>
      <c r="J2" s="4"/>
      <c r="K2" s="4"/>
    </row>
    <row r="3" ht="22" customHeight="1" spans="1:11">
      <c r="A3" s="5" t="s">
        <v>2</v>
      </c>
      <c r="B3" s="5"/>
      <c r="C3" s="5" t="s">
        <v>3</v>
      </c>
      <c r="D3" s="5"/>
      <c r="E3" s="5"/>
      <c r="F3" s="5"/>
      <c r="G3" s="5"/>
      <c r="H3" s="5"/>
      <c r="I3" s="5"/>
      <c r="J3" s="5"/>
      <c r="K3" s="5"/>
    </row>
    <row r="4" ht="22" customHeight="1" spans="1:11">
      <c r="A4" s="6" t="s">
        <v>4</v>
      </c>
      <c r="B4" s="7"/>
      <c r="C4" s="6" t="s">
        <v>5</v>
      </c>
      <c r="D4" s="8"/>
      <c r="E4" s="8"/>
      <c r="F4" s="7"/>
      <c r="G4" s="9" t="s">
        <v>6</v>
      </c>
      <c r="H4" s="6" t="s">
        <v>7</v>
      </c>
      <c r="I4" s="8"/>
      <c r="J4" s="8"/>
      <c r="K4" s="7"/>
    </row>
    <row r="5" ht="34.75" customHeight="1" spans="1:11">
      <c r="A5" s="10" t="s">
        <v>8</v>
      </c>
      <c r="B5" s="11"/>
      <c r="C5" s="8"/>
      <c r="D5" s="7"/>
      <c r="E5" s="5" t="s">
        <v>9</v>
      </c>
      <c r="F5" s="5" t="s">
        <v>10</v>
      </c>
      <c r="G5" s="5" t="s">
        <v>11</v>
      </c>
      <c r="H5" s="12" t="s">
        <v>12</v>
      </c>
      <c r="I5" s="5" t="s">
        <v>13</v>
      </c>
      <c r="J5" s="5" t="s">
        <v>14</v>
      </c>
      <c r="K5" s="5"/>
    </row>
    <row r="6" ht="22" customHeight="1" spans="1:11">
      <c r="A6" s="13"/>
      <c r="B6" s="14"/>
      <c r="C6" s="15" t="s">
        <v>15</v>
      </c>
      <c r="D6" s="16"/>
      <c r="E6" s="17">
        <v>137.380484</v>
      </c>
      <c r="F6" s="17">
        <v>137.380484</v>
      </c>
      <c r="G6" s="17">
        <v>131.98512</v>
      </c>
      <c r="H6" s="5">
        <v>10</v>
      </c>
      <c r="I6" s="29">
        <f>G6/F6</f>
        <v>0.960726852585554</v>
      </c>
      <c r="J6" s="5">
        <f>ROUND(H6*I6,2)</f>
        <v>9.61</v>
      </c>
      <c r="K6" s="5"/>
    </row>
    <row r="7" ht="22" customHeight="1" spans="1:11">
      <c r="A7" s="13"/>
      <c r="B7" s="14"/>
      <c r="C7" s="15" t="s">
        <v>16</v>
      </c>
      <c r="D7" s="16"/>
      <c r="E7" s="17">
        <v>137.380484</v>
      </c>
      <c r="F7" s="17">
        <v>137.380484</v>
      </c>
      <c r="G7" s="17">
        <v>131.98512</v>
      </c>
      <c r="H7" s="5" t="s">
        <v>17</v>
      </c>
      <c r="I7" s="29">
        <f t="shared" ref="I7:I9" si="0">+G7/F7</f>
        <v>0.960726852585554</v>
      </c>
      <c r="J7" s="5" t="s">
        <v>17</v>
      </c>
      <c r="K7" s="5"/>
    </row>
    <row r="8" ht="22" customHeight="1" spans="1:11">
      <c r="A8" s="13"/>
      <c r="B8" s="14"/>
      <c r="C8" s="15" t="s">
        <v>18</v>
      </c>
      <c r="D8" s="16"/>
      <c r="E8" s="5"/>
      <c r="F8" s="5"/>
      <c r="G8" s="5"/>
      <c r="H8" s="5" t="s">
        <v>17</v>
      </c>
      <c r="I8" s="29"/>
      <c r="J8" s="5" t="s">
        <v>17</v>
      </c>
      <c r="K8" s="5"/>
    </row>
    <row r="9" ht="22" customHeight="1" spans="1:11">
      <c r="A9" s="18"/>
      <c r="B9" s="19"/>
      <c r="C9" s="15" t="s">
        <v>19</v>
      </c>
      <c r="D9" s="16"/>
      <c r="E9" s="5"/>
      <c r="F9" s="5"/>
      <c r="G9" s="5"/>
      <c r="H9" s="5" t="s">
        <v>17</v>
      </c>
      <c r="I9" s="29"/>
      <c r="J9" s="5" t="s">
        <v>17</v>
      </c>
      <c r="K9" s="5"/>
    </row>
    <row r="10" ht="22" customHeight="1" spans="1:11">
      <c r="A10" s="20" t="s">
        <v>20</v>
      </c>
      <c r="B10" s="6" t="s">
        <v>21</v>
      </c>
      <c r="C10" s="8"/>
      <c r="D10" s="8"/>
      <c r="E10" s="8"/>
      <c r="F10" s="7"/>
      <c r="G10" s="6" t="s">
        <v>22</v>
      </c>
      <c r="H10" s="8"/>
      <c r="I10" s="8"/>
      <c r="J10" s="8"/>
      <c r="K10" s="7"/>
    </row>
    <row r="11" ht="108" customHeight="1" spans="1:11">
      <c r="A11" s="21"/>
      <c r="B11" s="22" t="s">
        <v>23</v>
      </c>
      <c r="C11" s="23"/>
      <c r="D11" s="23"/>
      <c r="E11" s="23"/>
      <c r="F11" s="24"/>
      <c r="G11" s="25" t="s">
        <v>24</v>
      </c>
      <c r="H11" s="26"/>
      <c r="I11" s="26"/>
      <c r="J11" s="26"/>
      <c r="K11" s="30"/>
    </row>
    <row r="12" ht="31.4" customHeight="1" spans="1:11">
      <c r="A12" s="20" t="s">
        <v>25</v>
      </c>
      <c r="B12" s="5" t="s">
        <v>26</v>
      </c>
      <c r="C12" s="5" t="s">
        <v>27</v>
      </c>
      <c r="D12" s="12" t="s">
        <v>28</v>
      </c>
      <c r="E12" s="5" t="s">
        <v>29</v>
      </c>
      <c r="F12" s="5" t="s">
        <v>30</v>
      </c>
      <c r="G12" s="5" t="s">
        <v>31</v>
      </c>
      <c r="H12" s="12" t="s">
        <v>32</v>
      </c>
      <c r="I12" s="12" t="s">
        <v>33</v>
      </c>
      <c r="J12" s="5" t="s">
        <v>14</v>
      </c>
      <c r="K12" s="12" t="s">
        <v>34</v>
      </c>
    </row>
    <row r="13" ht="22" customHeight="1" spans="1:11">
      <c r="A13" s="27"/>
      <c r="B13" s="5" t="s">
        <v>35</v>
      </c>
      <c r="C13" s="5" t="s">
        <v>36</v>
      </c>
      <c r="D13" s="12" t="s">
        <v>37</v>
      </c>
      <c r="E13" s="5" t="s">
        <v>38</v>
      </c>
      <c r="F13" s="5" t="s">
        <v>39</v>
      </c>
      <c r="G13" s="5" t="s">
        <v>40</v>
      </c>
      <c r="H13" s="28">
        <v>10</v>
      </c>
      <c r="I13" s="31">
        <v>12</v>
      </c>
      <c r="J13" s="32">
        <v>10</v>
      </c>
      <c r="K13" s="31"/>
    </row>
    <row r="14" ht="49.5" customHeight="1" spans="1:11">
      <c r="A14" s="27"/>
      <c r="B14" s="5" t="s">
        <v>35</v>
      </c>
      <c r="C14" s="5" t="s">
        <v>41</v>
      </c>
      <c r="D14" s="12" t="s">
        <v>42</v>
      </c>
      <c r="E14" s="5" t="s">
        <v>43</v>
      </c>
      <c r="F14" s="5" t="s">
        <v>44</v>
      </c>
      <c r="G14" s="5" t="s">
        <v>45</v>
      </c>
      <c r="H14" s="28">
        <v>15</v>
      </c>
      <c r="I14" s="31">
        <v>15</v>
      </c>
      <c r="J14" s="32">
        <v>14</v>
      </c>
      <c r="K14" s="33" t="s">
        <v>46</v>
      </c>
    </row>
    <row r="15" ht="28.8" spans="1:11">
      <c r="A15" s="27"/>
      <c r="B15" s="5" t="s">
        <v>35</v>
      </c>
      <c r="C15" s="5" t="s">
        <v>47</v>
      </c>
      <c r="D15" s="12" t="s">
        <v>48</v>
      </c>
      <c r="E15" s="5" t="s">
        <v>49</v>
      </c>
      <c r="F15" s="5" t="s">
        <v>50</v>
      </c>
      <c r="G15" s="5"/>
      <c r="H15" s="28">
        <v>15</v>
      </c>
      <c r="I15" s="31" t="s">
        <v>50</v>
      </c>
      <c r="J15" s="32">
        <v>15</v>
      </c>
      <c r="K15" s="31"/>
    </row>
    <row r="16" ht="28.8" spans="1:11">
      <c r="A16" s="27"/>
      <c r="B16" s="5" t="s">
        <v>51</v>
      </c>
      <c r="C16" s="5" t="s">
        <v>52</v>
      </c>
      <c r="D16" s="12" t="s">
        <v>53</v>
      </c>
      <c r="E16" s="5" t="s">
        <v>49</v>
      </c>
      <c r="F16" s="5" t="s">
        <v>50</v>
      </c>
      <c r="G16" s="5"/>
      <c r="H16" s="28">
        <v>10</v>
      </c>
      <c r="I16" s="31" t="s">
        <v>50</v>
      </c>
      <c r="J16" s="32">
        <v>10</v>
      </c>
      <c r="K16" s="31"/>
    </row>
    <row r="17" ht="22" customHeight="1" spans="1:11">
      <c r="A17" s="27"/>
      <c r="B17" s="5" t="s">
        <v>51</v>
      </c>
      <c r="C17" s="5" t="s">
        <v>54</v>
      </c>
      <c r="D17" s="12" t="s">
        <v>55</v>
      </c>
      <c r="E17" s="5" t="s">
        <v>49</v>
      </c>
      <c r="F17" s="5" t="s">
        <v>50</v>
      </c>
      <c r="G17" s="5"/>
      <c r="H17" s="28">
        <v>10</v>
      </c>
      <c r="I17" s="31" t="s">
        <v>50</v>
      </c>
      <c r="J17" s="32">
        <v>10</v>
      </c>
      <c r="K17" s="31"/>
    </row>
    <row r="18" ht="22" customHeight="1" spans="1:11">
      <c r="A18" s="27"/>
      <c r="B18" s="5" t="s">
        <v>56</v>
      </c>
      <c r="C18" s="5" t="s">
        <v>57</v>
      </c>
      <c r="D18" s="12" t="s">
        <v>58</v>
      </c>
      <c r="E18" s="5" t="s">
        <v>43</v>
      </c>
      <c r="F18" s="5" t="s">
        <v>59</v>
      </c>
      <c r="G18" s="5" t="s">
        <v>60</v>
      </c>
      <c r="H18" s="28">
        <v>10</v>
      </c>
      <c r="I18" s="31">
        <v>95</v>
      </c>
      <c r="J18" s="32">
        <v>10</v>
      </c>
      <c r="K18" s="31"/>
    </row>
    <row r="19" ht="22" customHeight="1" spans="1:11">
      <c r="A19" s="21"/>
      <c r="B19" s="5" t="s">
        <v>61</v>
      </c>
      <c r="C19" s="5" t="s">
        <v>62</v>
      </c>
      <c r="D19" s="12" t="s">
        <v>63</v>
      </c>
      <c r="E19" s="5" t="s">
        <v>38</v>
      </c>
      <c r="F19" s="5" t="s">
        <v>64</v>
      </c>
      <c r="G19" s="5" t="s">
        <v>65</v>
      </c>
      <c r="H19" s="28">
        <v>20</v>
      </c>
      <c r="I19" s="31">
        <v>1319851.2</v>
      </c>
      <c r="J19" s="32">
        <v>20</v>
      </c>
      <c r="K19" s="31"/>
    </row>
    <row r="20" ht="22" customHeight="1" spans="1:11">
      <c r="A20" s="5" t="s">
        <v>66</v>
      </c>
      <c r="B20" s="5"/>
      <c r="C20" s="5"/>
      <c r="D20" s="5"/>
      <c r="E20" s="5"/>
      <c r="F20" s="5"/>
      <c r="G20" s="5"/>
      <c r="H20" s="5"/>
      <c r="I20" s="5"/>
      <c r="J20" s="5">
        <f>SUM(J13:J19)+J6</f>
        <v>98.61</v>
      </c>
      <c r="K20" s="9"/>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