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<sst xmlns="http://schemas.openxmlformats.org/spreadsheetml/2006/main" count="103" uniqueCount="74">
  <si>
    <t>项目支出绩效自评表</t>
  </si>
  <si>
    <t>（ 2024年度）</t>
  </si>
  <si>
    <t>项目名称</t>
  </si>
  <si>
    <t>11010824T000002883863-[ID37218]2024年八里庄学区党建工作协作委员会党员轮训项目</t>
  </si>
  <si>
    <t>主管部门</t>
  </si>
  <si>
    <t>北京市海淀区教育委员会</t>
  </si>
  <si>
    <t>实施单位</t>
  </si>
  <si>
    <t>北京市海淀区八里庄学区管理中心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</si>
  <si>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</si>
  <si>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</si>
  <si>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</si>
  <si>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</si>
  <si>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</si>
  <si>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</si>
  <si>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</si>
  <si>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</si>
  <si>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</si>
  <si>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</si>
  <si>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</si>
  <si>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</si>
  <si>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</si>
  <si>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</si>
  <si>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</si>
  <si>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八里庄学区党建协作委员会党员干部轮训工作由学区管理中心党支部牵头，按照海淀区教工委组织科预算审核批复，将组织各单位共同开展活动，为学区内各类单位开展的提升党员、干部理论水平、专业素养、党性修养、管理能力、团队意识而开展的培训提供经费保障。八里庄学区党建工作协作委员会负责审核、指导、监督项目执行情况。党员、干部轮训主要内容是党的方针政策、党员素质修养、党员业务提升、干部的教育和管理理论、团队建设、交流等。拟举办党务干部培训活动和党员学习教育活动。</t>
  </si>
  <si>
    <t>八里庄学区党建协作委员会组织开展活动，按照工作计划并依据党员的实际需求，完成了党的方针政策、党员素质修养、党员业务提升、干部的教育和管理理论、团队建设、交流等各项培训任务。</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</si>
  <si>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</si>
  <si>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</si>
  <si>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</si>
  <si>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</si>
  <si>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</si>
  <si>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</si>
  <si>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</si>
  <si>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</si>
  <si>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</si>
  <si>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</si>
  <si>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</si>
  <si>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</si>
  <si>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培训人次</t>
  </si>
  <si>
    <t>≥</t>
  </si>
  <si>
    <t>800</t>
  </si>
  <si>
    <t>人次</t>
  </si>
  <si>
    <t>时效指标</t>
  </si>
  <si>
    <t>培训完成时间</t>
  </si>
  <si>
    <t>≤</t>
  </si>
  <si>
    <t>11</t>
  </si>
  <si>
    <t>月</t>
  </si>
  <si>
    <t>参训人数</t>
  </si>
  <si>
    <t>400</t>
  </si>
  <si>
    <t>人</t>
  </si>
  <si>
    <t>备注：每次参训400人，2次参训共800人</t>
  </si>
  <si>
    <t>质量指标</t>
  </si>
  <si>
    <t>培训考核合格率</t>
  </si>
  <si>
    <t>99</t>
  </si>
  <si>
    <t>%</t>
  </si>
  <si>
    <t>培训出勤率</t>
  </si>
  <si>
    <t>培训次数</t>
  </si>
  <si>
    <t>2</t>
  </si>
  <si>
    <t>次</t>
  </si>
  <si>
    <t>效益指标</t>
  </si>
  <si>
    <t>社会效益指标</t>
  </si>
  <si>
    <t>提升党员干部的综合素质</t>
  </si>
  <si>
    <t>定性</t>
  </si>
  <si>
    <t>优</t>
  </si>
  <si>
    <t>可持续影响指标</t>
  </si>
  <si>
    <t>持续提高教育系统党员、干部队伍建设水平</t>
  </si>
  <si>
    <t>满意度指标</t>
  </si>
  <si>
    <t>服务对象满意度指标</t>
  </si>
  <si>
    <t>参训人员满意度</t>
  </si>
  <si>
    <t>成本指标</t>
  </si>
  <si>
    <t>经济成本指标</t>
  </si>
  <si>
    <t>项目预算控制数</t>
  </si>
  <si>
    <t>103298.8</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</si>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</sst>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3">
    <font>
      <sz val="11"/>
      <color theme="1"/>
      <name val="宋体"/>
      <charset val="134"/>
      <scheme val="minor"/>
    </font>
    <font>
      <sz val="11"/>
      <color theme="1"/>
      <name val="宋体"/>
      <charset val="134"/>
    </font>
    <font>
      <b/>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wrapText="1"/>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3" xfId="0" applyFont="1" applyBorder="1" applyAlignment="1">
      <alignment horizontal="center" vertical="center" textRotation="255"/>
    </xf>
    <xf numFmtId="0" fontId="1" fillId="0" borderId="1" xfId="0" applyNumberFormat="1" applyFont="1" applyBorder="1" applyAlignment="1">
      <alignment horizontal="center" vertical="center" wrapText="1"/>
    </xf>
    <xf numFmtId="10"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xf>
    <xf numFmtId="0" fontId="1" fillId="0" borderId="3" xfId="0" applyFont="1" applyFill="1" applyBorder="1" applyAlignment="1">
      <alignment horizontal="left" vertical="center" wrapText="1"/>
    </xf>
    <xf numFmtId="0" fontId="3"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view="pageBreakPreview" zoomScaleNormal="70" topLeftCell="A11" workbookViewId="0">
      <selection activeCell="K9" sqref="K9"/>
    </sheetView>
  </sheetViews>
  <sheetFormatPr defaultColWidth="9" defaultRowHeight="14.4"/>
  <cols>
    <col min="1" max="1" width="7.4537037037037" style="2" customWidth="1"/>
    <col min="2" max="2" width="10.8981481481481" style="2" customWidth="1"/>
    <col min="3" max="3" width="14.4259259259259" style="2" customWidth="1"/>
    <col min="4" max="4" width="23.8981481481481" style="2" customWidth="1"/>
    <col min="5" max="5" width="13.6388888888889" style="2" customWidth="1"/>
    <col min="6" max="6" width="16.2685185185185" style="2" customWidth="1"/>
    <col min="7" max="7" width="12.4537037037037" style="2" customWidth="1"/>
    <col min="8" max="8" width="10.0925925925926" style="2" customWidth="1"/>
    <col min="9" max="9" width="12" style="2" customWidth="1"/>
    <col min="10" max="10" width="9" style="2"/>
    <col min="11" max="11" width="25.6018518518519" style="2" customWidth="1"/>
    <col min="12" max="16384" width="9" style="2"/>
  </cols>
  <sheetData>
    <row r="1" ht="28.75" customHeight="1" spans="1:11">
      <c r="A1" s="3" t="s">
        <v>0</v>
      </c>
      <c r="B1" s="3"/>
      <c r="C1" s="3"/>
      <c r="D1" s="3"/>
      <c r="E1" s="3"/>
      <c r="F1" s="3"/>
      <c r="G1" s="3"/>
      <c r="H1" s="3"/>
      <c r="I1" s="3"/>
      <c r="J1" s="3"/>
      <c r="K1" s="3"/>
    </row>
    <row r="2" ht="22" customHeight="1" spans="1:11">
      <c r="A2" s="4" t="s">
        <v>1</v>
      </c>
      <c r="B2" s="4"/>
      <c r="C2" s="4"/>
      <c r="D2" s="4"/>
      <c r="E2" s="4"/>
      <c r="F2" s="4"/>
      <c r="G2" s="4"/>
      <c r="H2" s="4"/>
      <c r="I2" s="4"/>
      <c r="J2" s="4"/>
      <c r="K2" s="4"/>
    </row>
    <row r="3" ht="22" customHeight="1" spans="1:11">
      <c r="A3" s="5" t="s">
        <v>2</v>
      </c>
      <c r="B3" s="5"/>
      <c r="C3" s="5" t="s">
        <v>3</v>
      </c>
      <c r="D3" s="5"/>
      <c r="E3" s="5"/>
      <c r="F3" s="5"/>
      <c r="G3" s="5"/>
      <c r="H3" s="5"/>
      <c r="I3" s="5"/>
      <c r="J3" s="5"/>
      <c r="K3" s="5"/>
    </row>
    <row r="4" ht="22" customHeight="1" spans="1:11">
      <c r="A4" s="6" t="s">
        <v>4</v>
      </c>
      <c r="B4" s="7"/>
      <c r="C4" s="6" t="s">
        <v>5</v>
      </c>
      <c r="D4" s="8"/>
      <c r="E4" s="8"/>
      <c r="F4" s="7"/>
      <c r="G4" s="9" t="s">
        <v>6</v>
      </c>
      <c r="H4" s="6" t="s">
        <v>7</v>
      </c>
      <c r="I4" s="8"/>
      <c r="J4" s="8"/>
      <c r="K4" s="7"/>
    </row>
    <row r="5" ht="34.75" customHeight="1" spans="1:11">
      <c r="A5" s="10" t="s">
        <v>8</v>
      </c>
      <c r="B5" s="11"/>
      <c r="C5" s="8"/>
      <c r="D5" s="7"/>
      <c r="E5" s="5" t="s">
        <v>9</v>
      </c>
      <c r="F5" s="5" t="s">
        <v>10</v>
      </c>
      <c r="G5" s="5" t="s">
        <v>11</v>
      </c>
      <c r="H5" s="12" t="s">
        <v>12</v>
      </c>
      <c r="I5" s="5" t="s">
        <v>13</v>
      </c>
      <c r="J5" s="5" t="s">
        <v>14</v>
      </c>
      <c r="K5" s="5"/>
    </row>
    <row r="6" ht="22" customHeight="1" spans="1:11">
      <c r="A6" s="13"/>
      <c r="B6" s="14"/>
      <c r="C6" s="15" t="s">
        <v>15</v>
      </c>
      <c r="D6" s="16"/>
      <c r="E6" s="5">
        <f>ROUND(103298.8/10000,2)</f>
        <v>10.33</v>
      </c>
      <c r="F6" s="5">
        <f>+ROUND(103298.8/10000,2)</f>
        <v>10.33</v>
      </c>
      <c r="G6" s="5">
        <f>+ROUND(103298.8/10000,2)</f>
        <v>10.33</v>
      </c>
      <c r="H6" s="5">
        <v>10</v>
      </c>
      <c r="I6" s="28">
        <f>+G6/F6</f>
        <v>1</v>
      </c>
      <c r="J6" s="29">
        <f>H6*I6</f>
        <v>10</v>
      </c>
      <c r="K6" s="5"/>
    </row>
    <row r="7" ht="22" customHeight="1" spans="1:11">
      <c r="A7" s="13"/>
      <c r="B7" s="14"/>
      <c r="C7" s="15" t="s">
        <v>16</v>
      </c>
      <c r="D7" s="16"/>
      <c r="E7" s="5">
        <f>ROUND(103298.8/10000,2)</f>
        <v>10.33</v>
      </c>
      <c r="F7" s="5">
        <f>+ROUND(103298.8/10000,2)</f>
        <v>10.33</v>
      </c>
      <c r="G7" s="5">
        <f>+ROUND(103298.8/10000,2)</f>
        <v>10.33</v>
      </c>
      <c r="H7" s="5" t="s">
        <v>17</v>
      </c>
      <c r="I7" s="28">
        <f t="shared" ref="I7:I9" si="0">+G7/F7</f>
        <v>1</v>
      </c>
      <c r="J7" s="5" t="s">
        <v>17</v>
      </c>
      <c r="K7" s="5"/>
    </row>
    <row r="8" ht="22" customHeight="1" spans="1:11">
      <c r="A8" s="13"/>
      <c r="B8" s="14"/>
      <c r="C8" s="15" t="s">
        <v>18</v>
      </c>
      <c r="D8" s="16"/>
      <c r="E8" s="5"/>
      <c r="F8" s="5"/>
      <c r="G8" s="5"/>
      <c r="H8" s="5" t="s">
        <v>17</v>
      </c>
      <c r="I8" s="28"/>
      <c r="J8" s="5" t="s">
        <v>17</v>
      </c>
      <c r="K8" s="5"/>
    </row>
    <row r="9" ht="22" customHeight="1" spans="1:11">
      <c r="A9" s="17"/>
      <c r="B9" s="18"/>
      <c r="C9" s="15" t="s">
        <v>19</v>
      </c>
      <c r="D9" s="16"/>
      <c r="E9" s="5"/>
      <c r="F9" s="5"/>
      <c r="G9" s="5"/>
      <c r="H9" s="5" t="s">
        <v>17</v>
      </c>
      <c r="I9" s="28"/>
      <c r="J9" s="5" t="s">
        <v>17</v>
      </c>
      <c r="K9" s="5"/>
    </row>
    <row r="10" ht="22" customHeight="1" spans="1:11">
      <c r="A10" s="19" t="s">
        <v>20</v>
      </c>
      <c r="B10" s="6" t="s">
        <v>21</v>
      </c>
      <c r="C10" s="8"/>
      <c r="D10" s="8"/>
      <c r="E10" s="8"/>
      <c r="F10" s="7"/>
      <c r="G10" s="6" t="s">
        <v>22</v>
      </c>
      <c r="H10" s="8"/>
      <c r="I10" s="8"/>
      <c r="J10" s="8"/>
      <c r="K10" s="7"/>
    </row>
    <row r="11" ht="102" customHeight="1" spans="1:11">
      <c r="A11" s="20"/>
      <c r="B11" s="21" t="s">
        <v>23</v>
      </c>
      <c r="C11" s="22"/>
      <c r="D11" s="22"/>
      <c r="E11" s="22"/>
      <c r="F11" s="23"/>
      <c r="G11" s="24" t="s">
        <v>24</v>
      </c>
      <c r="H11" s="25"/>
      <c r="I11" s="25"/>
      <c r="J11" s="25"/>
      <c r="K11" s="30"/>
    </row>
    <row r="12" ht="31.4" customHeight="1" spans="1:11">
      <c r="A12" s="19" t="s">
        <v>25</v>
      </c>
      <c r="B12" s="5" t="s">
        <v>26</v>
      </c>
      <c r="C12" s="5" t="s">
        <v>27</v>
      </c>
      <c r="D12" s="5" t="s">
        <v>28</v>
      </c>
      <c r="E12" s="5" t="s">
        <v>29</v>
      </c>
      <c r="F12" s="5" t="s">
        <v>30</v>
      </c>
      <c r="G12" s="5" t="s">
        <v>31</v>
      </c>
      <c r="H12" s="12" t="s">
        <v>32</v>
      </c>
      <c r="I12" s="12" t="s">
        <v>33</v>
      </c>
      <c r="J12" s="5" t="s">
        <v>14</v>
      </c>
      <c r="K12" s="12" t="s">
        <v>34</v>
      </c>
    </row>
    <row r="13" s="1" customFormat="1" ht="22" customHeight="1" spans="1:11">
      <c r="A13" s="26"/>
      <c r="B13" s="12" t="s">
        <v>35</v>
      </c>
      <c r="C13" s="12" t="s">
        <v>36</v>
      </c>
      <c r="D13" s="12" t="s">
        <v>37</v>
      </c>
      <c r="E13" s="12" t="s">
        <v>38</v>
      </c>
      <c r="F13" s="12" t="s">
        <v>39</v>
      </c>
      <c r="G13" s="12" t="s">
        <v>40</v>
      </c>
      <c r="H13" s="27">
        <v>5</v>
      </c>
      <c r="I13" s="31">
        <v>800</v>
      </c>
      <c r="J13" s="32">
        <v>5</v>
      </c>
      <c r="K13" s="33"/>
    </row>
    <row r="14" s="1" customFormat="1" ht="22" customHeight="1" spans="1:11">
      <c r="A14" s="26"/>
      <c r="B14" s="12" t="s">
        <v>35</v>
      </c>
      <c r="C14" s="12" t="s">
        <v>41</v>
      </c>
      <c r="D14" s="12" t="s">
        <v>42</v>
      </c>
      <c r="E14" s="12" t="s">
        <v>43</v>
      </c>
      <c r="F14" s="12" t="s">
        <v>44</v>
      </c>
      <c r="G14" s="12" t="s">
        <v>45</v>
      </c>
      <c r="H14" s="27">
        <v>5</v>
      </c>
      <c r="I14" s="31">
        <v>11</v>
      </c>
      <c r="J14" s="32">
        <v>5</v>
      </c>
      <c r="K14" s="33"/>
    </row>
    <row r="15" s="1" customFormat="1" ht="33" customHeight="1" spans="1:11">
      <c r="A15" s="26"/>
      <c r="B15" s="12" t="s">
        <v>35</v>
      </c>
      <c r="C15" s="12" t="s">
        <v>36</v>
      </c>
      <c r="D15" s="12" t="s">
        <v>46</v>
      </c>
      <c r="E15" s="12" t="s">
        <v>38</v>
      </c>
      <c r="F15" s="12" t="s">
        <v>47</v>
      </c>
      <c r="G15" s="12" t="s">
        <v>48</v>
      </c>
      <c r="H15" s="27">
        <v>10</v>
      </c>
      <c r="I15" s="31">
        <v>800</v>
      </c>
      <c r="J15" s="32">
        <v>10</v>
      </c>
      <c r="K15" s="33" t="s">
        <v>49</v>
      </c>
    </row>
    <row r="16" s="1" customFormat="1" ht="22" customHeight="1" spans="1:11">
      <c r="A16" s="26"/>
      <c r="B16" s="12" t="s">
        <v>35</v>
      </c>
      <c r="C16" s="12" t="s">
        <v>50</v>
      </c>
      <c r="D16" s="12" t="s">
        <v>51</v>
      </c>
      <c r="E16" s="12" t="s">
        <v>38</v>
      </c>
      <c r="F16" s="12" t="s">
        <v>52</v>
      </c>
      <c r="G16" s="12" t="s">
        <v>53</v>
      </c>
      <c r="H16" s="27">
        <v>10</v>
      </c>
      <c r="I16" s="33">
        <v>99</v>
      </c>
      <c r="J16" s="32">
        <v>10</v>
      </c>
      <c r="K16" s="33"/>
    </row>
    <row r="17" s="1" customFormat="1" ht="22" customHeight="1" spans="1:11">
      <c r="A17" s="26"/>
      <c r="B17" s="12" t="s">
        <v>35</v>
      </c>
      <c r="C17" s="12" t="s">
        <v>50</v>
      </c>
      <c r="D17" s="12" t="s">
        <v>54</v>
      </c>
      <c r="E17" s="12" t="s">
        <v>38</v>
      </c>
      <c r="F17" s="12" t="s">
        <v>52</v>
      </c>
      <c r="G17" s="12" t="s">
        <v>53</v>
      </c>
      <c r="H17" s="27">
        <v>5</v>
      </c>
      <c r="I17" s="33">
        <v>99</v>
      </c>
      <c r="J17" s="32">
        <v>5</v>
      </c>
      <c r="K17" s="33"/>
    </row>
    <row r="18" s="1" customFormat="1" ht="22" customHeight="1" spans="1:11">
      <c r="A18" s="26"/>
      <c r="B18" s="12" t="s">
        <v>35</v>
      </c>
      <c r="C18" s="12" t="s">
        <v>36</v>
      </c>
      <c r="D18" s="12" t="s">
        <v>55</v>
      </c>
      <c r="E18" s="12" t="s">
        <v>38</v>
      </c>
      <c r="F18" s="12" t="s">
        <v>56</v>
      </c>
      <c r="G18" s="12" t="s">
        <v>57</v>
      </c>
      <c r="H18" s="27">
        <v>5</v>
      </c>
      <c r="I18" s="31">
        <v>2</v>
      </c>
      <c r="J18" s="32">
        <v>5</v>
      </c>
      <c r="K18" s="33"/>
    </row>
    <row r="19" s="1" customFormat="1" spans="1:11">
      <c r="A19" s="26"/>
      <c r="B19" s="12" t="s">
        <v>58</v>
      </c>
      <c r="C19" s="12" t="s">
        <v>59</v>
      </c>
      <c r="D19" s="12" t="s">
        <v>60</v>
      </c>
      <c r="E19" s="12" t="s">
        <v>61</v>
      </c>
      <c r="F19" s="12" t="s">
        <v>62</v>
      </c>
      <c r="G19" s="12"/>
      <c r="H19" s="27">
        <v>10</v>
      </c>
      <c r="I19" s="33" t="s">
        <v>62</v>
      </c>
      <c r="J19" s="32">
        <v>10</v>
      </c>
      <c r="K19" s="33"/>
    </row>
    <row r="20" s="1" customFormat="1" ht="28.8" spans="1:11">
      <c r="A20" s="26"/>
      <c r="B20" s="12" t="s">
        <v>58</v>
      </c>
      <c r="C20" s="12" t="s">
        <v>63</v>
      </c>
      <c r="D20" s="12" t="s">
        <v>64</v>
      </c>
      <c r="E20" s="12" t="s">
        <v>61</v>
      </c>
      <c r="F20" s="12" t="s">
        <v>62</v>
      </c>
      <c r="G20" s="12"/>
      <c r="H20" s="27">
        <v>10</v>
      </c>
      <c r="I20" s="33" t="s">
        <v>62</v>
      </c>
      <c r="J20" s="32">
        <v>10</v>
      </c>
      <c r="K20" s="33"/>
    </row>
    <row r="21" s="1" customFormat="1" ht="28.8" spans="1:11">
      <c r="A21" s="26"/>
      <c r="B21" s="12" t="s">
        <v>65</v>
      </c>
      <c r="C21" s="12" t="s">
        <v>66</v>
      </c>
      <c r="D21" s="12" t="s">
        <v>67</v>
      </c>
      <c r="E21" s="12" t="s">
        <v>38</v>
      </c>
      <c r="F21" s="12" t="s">
        <v>52</v>
      </c>
      <c r="G21" s="12" t="s">
        <v>53</v>
      </c>
      <c r="H21" s="27">
        <v>10</v>
      </c>
      <c r="I21" s="33">
        <v>99</v>
      </c>
      <c r="J21" s="32">
        <v>10</v>
      </c>
      <c r="K21" s="33"/>
    </row>
    <row r="22" s="1" customFormat="1" spans="1:11">
      <c r="A22" s="20"/>
      <c r="B22" s="12" t="s">
        <v>68</v>
      </c>
      <c r="C22" s="12" t="s">
        <v>69</v>
      </c>
      <c r="D22" s="12" t="s">
        <v>70</v>
      </c>
      <c r="E22" s="12" t="s">
        <v>43</v>
      </c>
      <c r="F22" s="12" t="s">
        <v>71</v>
      </c>
      <c r="G22" s="12" t="s">
        <v>72</v>
      </c>
      <c r="H22" s="27">
        <v>20</v>
      </c>
      <c r="I22" s="33">
        <v>103298.8</v>
      </c>
      <c r="J22" s="32">
        <v>20</v>
      </c>
      <c r="K22" s="33"/>
    </row>
    <row r="23" ht="22" customHeight="1" spans="1:11">
      <c r="A23" s="5" t="s">
        <v>73</v>
      </c>
      <c r="B23" s="5"/>
      <c r="C23" s="5"/>
      <c r="D23" s="5"/>
      <c r="E23" s="5"/>
      <c r="F23" s="5"/>
      <c r="G23" s="5"/>
      <c r="H23" s="5"/>
      <c r="I23" s="5"/>
      <c r="J23" s="29">
        <f>SUM(J13:J22)+J6</f>
        <v>100</v>
      </c>
      <c r="K23" s="9"/>
    </row>
  </sheetData>
  <mergeCells count="16">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s>
  <printOptions horizontalCentered="1"/>
  <pageMargins left="0.708661417322835" right="0.708661417322835" top="0.748031496062992" bottom="0.748031496062992" header="0.31496062992126" footer="0.31496062992126"/>
  <pageSetup paperSize="9" scale="57"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2025-06-09T08:01:00Z</cp:lastPrinted>
  <dcterms:modified xsi:type="dcterms:W3CDTF">2025-07-19T01:17:24Z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2052-12.1.0.21915</vt:lpwstr>
  </property>
</Properties>
</file>