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<sst xmlns="http://schemas.openxmlformats.org/spreadsheetml/2006/main" count="102" uniqueCount="73">
  <si>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项目支出绩效自评表</t>
  </si>
  <si>
    <t>（ 2024年度）</t>
  </si>
  <si>
    <t>项目名称</t>
  </si>
  <si>
    <t>11010824T000002883809-[ID37366]八里庄学区校园足球综合项目</t>
  </si>
  <si>
    <t>主管部门</t>
  </si>
  <si>
    <t>北京市海淀区教育委员会</t>
  </si>
  <si>
    <t>实施单位</t>
  </si>
  <si>
    <t>北京市海淀区八里庄学区管理中心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</si>
  <si>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</si>
  <si>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</si>
  <si>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</si>
  <si>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</si>
  <si>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</si>
  <si>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</si>
  <si>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</si>
  <si>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</si>
  <si>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</si>
  <si>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</si>
  <si>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</si>
  <si>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</si>
  <si>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</si>
  <si>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</si>
  <si>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</si>
  <si>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推动全区中小学校园足球普及发展和提高。根据教育部和市区校园足球特色学校遴选标准的要求，支持和扶助50%以上的学校申请海淀区校园足球实验学校，开设校园足球课程，按照教育部提出的每周一节足球课的要求，做好足球知识普及、文化宣传和基本技能的学习；举办校园足球活动，鼓励不少于80%学生参与校园足球知识学习、联赛、啦啦队、志愿者、征文、绘画等学科融合活动。组建校队参加区级足球比赛，激发学生参与足球运动的积极性和热情，营造浓厚的校园足球氛围。搭建区级和学区级交流平台，组织开展足球比赛和活动。加强体育教师足球专项培训，提高能力水平。选拔优秀足球后备人才，组建小学、初中、高中男女共5个组别的球队参加市区比赛。</t>
  </si>
  <si>
    <t>按预期目标完成，推动了学校校园足球的宣传和推广，所有学校均开展校园足球活动，有力推动各学校足球活动的开展。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</si>
  <si>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</si>
  <si>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</si>
  <si>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</si>
  <si>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</si>
  <si>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</si>
  <si>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</si>
  <si>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</si>
  <si>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</si>
  <si>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</si>
  <si>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</si>
  <si>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</si>
  <si>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</si>
  <si>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学生参与人次</t>
  </si>
  <si>
    <t>≥</t>
  </si>
  <si>
    <t>88</t>
  </si>
  <si>
    <t>人次</t>
  </si>
  <si>
    <t>参与学校数</t>
  </si>
  <si>
    <t>11</t>
  </si>
  <si>
    <t>个</t>
  </si>
  <si>
    <t>时效指标</t>
  </si>
  <si>
    <t>项目完成时间</t>
  </si>
  <si>
    <t>≤</t>
  </si>
  <si>
    <t>12</t>
  </si>
  <si>
    <t>月</t>
  </si>
  <si>
    <t>质量指标</t>
  </si>
  <si>
    <t>体育活动和竞赛的举办符合规定</t>
  </si>
  <si>
    <t>定性</t>
  </si>
  <si>
    <t>优</t>
  </si>
  <si>
    <t>组织全区体育活动和竞赛数量</t>
  </si>
  <si>
    <t>3</t>
  </si>
  <si>
    <t>项</t>
  </si>
  <si>
    <t>效益指标</t>
  </si>
  <si>
    <t>社会效益指标</t>
  </si>
  <si>
    <t>形成支持学生健康成长的校园氛围</t>
  </si>
  <si>
    <t>可持续影响指标</t>
  </si>
  <si>
    <t>加强体育运动的普及推广，促进学生体质健康水平提高</t>
  </si>
  <si>
    <t>不断提高全区体育竞技能力和水平</t>
  </si>
  <si>
    <t>满意度指标</t>
  </si>
  <si>
    <t>服务对象满意度指标</t>
  </si>
  <si>
    <t>参加体育竞赛和活动的学生满意度</t>
  </si>
  <si>
    <t>95</t>
  </si>
  <si>
    <t>%</t>
  </si>
  <si>
    <t>成本指标</t>
  </si>
  <si>
    <t>经济成本指标</t>
  </si>
  <si>
    <t>项目预算控制数</t>
  </si>
  <si>
    <t>160000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</si>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</sst>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3"/>
  <sheetViews>
    <sheetView tabSelected="1" topLeftCell="A3" workbookViewId="0">
      <selection activeCell="F9" sqref="F9"/>
    </sheetView>
  </sheetViews>
  <sheetFormatPr defaultColWidth="9" defaultRowHeight="14.4"/>
  <cols>
    <col min="1" max="1" width="7.4537037037037" style="2" customWidth="1"/>
    <col min="2" max="2" width="10.8981481481481" style="2" customWidth="1"/>
    <col min="3" max="3" width="13.2685185185185" style="2" customWidth="1"/>
    <col min="4" max="4" width="16.6388888888889" style="2" customWidth="1"/>
    <col min="5" max="5" width="13.6388888888889" style="2" customWidth="1"/>
    <col min="6" max="6" width="14.7222222222222" style="2" customWidth="1"/>
    <col min="7" max="7" width="12.4537037037037" style="2" customWidth="1"/>
    <col min="8" max="8" width="10.0925925925926" style="2" customWidth="1"/>
    <col min="9" max="9" width="12" style="2" customWidth="1"/>
    <col min="10" max="10" width="9" style="2"/>
    <col min="11" max="11" width="15.0925925925926" style="2" customWidth="1"/>
    <col min="12" max="16384" width="9" style="2"/>
  </cols>
  <sheetData>
    <row r="1" ht="28.7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75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" customHeight="1" spans="1:11">
      <c r="A6" s="13"/>
      <c r="B6" s="14"/>
      <c r="C6" s="15" t="s">
        <v>15</v>
      </c>
      <c r="D6" s="16"/>
      <c r="E6" s="17">
        <v>16</v>
      </c>
      <c r="F6" s="17">
        <v>16</v>
      </c>
      <c r="G6" s="17">
        <v>16</v>
      </c>
      <c r="H6" s="5">
        <v>10</v>
      </c>
      <c r="I6" s="31">
        <f>+G6/F6</f>
        <v>1</v>
      </c>
      <c r="J6" s="32">
        <f>+I6*H6</f>
        <v>10</v>
      </c>
      <c r="K6" s="5"/>
    </row>
    <row r="7" ht="22" customHeight="1" spans="1:11">
      <c r="A7" s="13"/>
      <c r="B7" s="14"/>
      <c r="C7" s="15" t="s">
        <v>16</v>
      </c>
      <c r="D7" s="16"/>
      <c r="E7" s="17">
        <v>16</v>
      </c>
      <c r="F7" s="17">
        <v>16</v>
      </c>
      <c r="G7" s="17">
        <v>16</v>
      </c>
      <c r="H7" s="5" t="s">
        <v>17</v>
      </c>
      <c r="I7" s="31">
        <f t="shared" ref="I7:I9" si="0">+G7/F7</f>
        <v>1</v>
      </c>
      <c r="J7" s="5" t="s">
        <v>17</v>
      </c>
      <c r="K7" s="5"/>
    </row>
    <row r="8" ht="22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31"/>
      <c r="J8" s="5" t="s">
        <v>17</v>
      </c>
      <c r="K8" s="5"/>
    </row>
    <row r="9" ht="22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31"/>
      <c r="J9" s="5" t="s">
        <v>17</v>
      </c>
      <c r="K9" s="5"/>
    </row>
    <row r="10" ht="22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37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3"/>
    </row>
    <row r="12" s="1" customFormat="1" ht="31.4" customHeight="1" spans="1:11">
      <c r="A12" s="27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12" t="s">
        <v>32</v>
      </c>
      <c r="I12" s="34" t="s">
        <v>33</v>
      </c>
      <c r="J12" s="34" t="s">
        <v>14</v>
      </c>
      <c r="K12" s="34" t="s">
        <v>34</v>
      </c>
    </row>
    <row r="13" s="1" customFormat="1" ht="22" customHeight="1" spans="1:11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29" t="s">
        <v>39</v>
      </c>
      <c r="G13" s="29" t="s">
        <v>40</v>
      </c>
      <c r="H13" s="29">
        <v>10</v>
      </c>
      <c r="I13" s="34">
        <v>176</v>
      </c>
      <c r="J13" s="35">
        <v>10</v>
      </c>
      <c r="K13" s="34"/>
    </row>
    <row r="14" s="1" customFormat="1" ht="22" customHeight="1" spans="1:11">
      <c r="A14" s="28"/>
      <c r="B14" s="29" t="s">
        <v>35</v>
      </c>
      <c r="C14" s="29" t="s">
        <v>36</v>
      </c>
      <c r="D14" s="29" t="s">
        <v>41</v>
      </c>
      <c r="E14" s="29" t="s">
        <v>38</v>
      </c>
      <c r="F14" s="29" t="s">
        <v>42</v>
      </c>
      <c r="G14" s="29" t="s">
        <v>43</v>
      </c>
      <c r="H14" s="29">
        <v>10</v>
      </c>
      <c r="I14" s="34">
        <v>11</v>
      </c>
      <c r="J14" s="35">
        <v>10</v>
      </c>
      <c r="K14" s="34"/>
    </row>
    <row r="15" s="1" customFormat="1" ht="22" customHeight="1" spans="1:11">
      <c r="A15" s="28"/>
      <c r="B15" s="29" t="s">
        <v>35</v>
      </c>
      <c r="C15" s="29" t="s">
        <v>44</v>
      </c>
      <c r="D15" s="29" t="s">
        <v>45</v>
      </c>
      <c r="E15" s="29" t="s">
        <v>46</v>
      </c>
      <c r="F15" s="29" t="s">
        <v>47</v>
      </c>
      <c r="G15" s="29" t="s">
        <v>48</v>
      </c>
      <c r="H15" s="29">
        <v>10</v>
      </c>
      <c r="I15" s="34">
        <v>12</v>
      </c>
      <c r="J15" s="35">
        <v>10</v>
      </c>
      <c r="K15" s="34"/>
    </row>
    <row r="16" s="1" customFormat="1" ht="28.8" spans="1:11">
      <c r="A16" s="28"/>
      <c r="B16" s="29" t="s">
        <v>35</v>
      </c>
      <c r="C16" s="29" t="s">
        <v>49</v>
      </c>
      <c r="D16" s="29" t="s">
        <v>50</v>
      </c>
      <c r="E16" s="29" t="s">
        <v>51</v>
      </c>
      <c r="F16" s="29" t="s">
        <v>52</v>
      </c>
      <c r="G16" s="29"/>
      <c r="H16" s="29">
        <v>5</v>
      </c>
      <c r="I16" s="34" t="s">
        <v>52</v>
      </c>
      <c r="J16" s="35">
        <v>5</v>
      </c>
      <c r="K16" s="34"/>
    </row>
    <row r="17" s="1" customFormat="1" ht="28.8" spans="1:11">
      <c r="A17" s="28"/>
      <c r="B17" s="29" t="s">
        <v>35</v>
      </c>
      <c r="C17" s="29" t="s">
        <v>36</v>
      </c>
      <c r="D17" s="29" t="s">
        <v>53</v>
      </c>
      <c r="E17" s="29" t="s">
        <v>38</v>
      </c>
      <c r="F17" s="29" t="s">
        <v>54</v>
      </c>
      <c r="G17" s="29" t="s">
        <v>55</v>
      </c>
      <c r="H17" s="29">
        <v>5</v>
      </c>
      <c r="I17" s="34">
        <v>3</v>
      </c>
      <c r="J17" s="35">
        <v>5</v>
      </c>
      <c r="K17" s="34"/>
    </row>
    <row r="18" s="1" customFormat="1" ht="43.2" spans="1:11">
      <c r="A18" s="28"/>
      <c r="B18" s="29" t="s">
        <v>56</v>
      </c>
      <c r="C18" s="29" t="s">
        <v>57</v>
      </c>
      <c r="D18" s="29" t="s">
        <v>58</v>
      </c>
      <c r="E18" s="29" t="s">
        <v>51</v>
      </c>
      <c r="F18" s="29" t="s">
        <v>52</v>
      </c>
      <c r="G18" s="29"/>
      <c r="H18" s="29">
        <v>5</v>
      </c>
      <c r="I18" s="34" t="s">
        <v>52</v>
      </c>
      <c r="J18" s="35">
        <v>5</v>
      </c>
      <c r="K18" s="34"/>
    </row>
    <row r="19" s="1" customFormat="1" ht="54" customHeight="1" spans="1:11">
      <c r="A19" s="28"/>
      <c r="B19" s="29" t="s">
        <v>56</v>
      </c>
      <c r="C19" s="29" t="s">
        <v>59</v>
      </c>
      <c r="D19" s="29" t="s">
        <v>60</v>
      </c>
      <c r="E19" s="29" t="s">
        <v>51</v>
      </c>
      <c r="F19" s="29" t="s">
        <v>52</v>
      </c>
      <c r="G19" s="29"/>
      <c r="H19" s="29">
        <v>5</v>
      </c>
      <c r="I19" s="34" t="s">
        <v>52</v>
      </c>
      <c r="J19" s="35">
        <v>5</v>
      </c>
      <c r="K19" s="34"/>
    </row>
    <row r="20" s="1" customFormat="1" ht="43.2" spans="1:11">
      <c r="A20" s="28"/>
      <c r="B20" s="29" t="s">
        <v>56</v>
      </c>
      <c r="C20" s="29" t="s">
        <v>59</v>
      </c>
      <c r="D20" s="29" t="s">
        <v>61</v>
      </c>
      <c r="E20" s="29" t="s">
        <v>51</v>
      </c>
      <c r="F20" s="29" t="s">
        <v>52</v>
      </c>
      <c r="G20" s="29"/>
      <c r="H20" s="29">
        <v>10</v>
      </c>
      <c r="I20" s="34" t="s">
        <v>52</v>
      </c>
      <c r="J20" s="35">
        <v>10</v>
      </c>
      <c r="K20" s="34"/>
    </row>
    <row r="21" s="1" customFormat="1" ht="43.2" spans="1:11">
      <c r="A21" s="28"/>
      <c r="B21" s="29" t="s">
        <v>62</v>
      </c>
      <c r="C21" s="29" t="s">
        <v>63</v>
      </c>
      <c r="D21" s="29" t="s">
        <v>64</v>
      </c>
      <c r="E21" s="29" t="s">
        <v>38</v>
      </c>
      <c r="F21" s="29" t="s">
        <v>65</v>
      </c>
      <c r="G21" s="29" t="s">
        <v>66</v>
      </c>
      <c r="H21" s="29">
        <v>10</v>
      </c>
      <c r="I21" s="34">
        <v>96</v>
      </c>
      <c r="J21" s="35">
        <v>10</v>
      </c>
      <c r="K21" s="34"/>
    </row>
    <row r="22" s="1" customFormat="1" ht="22" customHeight="1" spans="1:11">
      <c r="A22" s="30"/>
      <c r="B22" s="29" t="s">
        <v>67</v>
      </c>
      <c r="C22" s="29" t="s">
        <v>68</v>
      </c>
      <c r="D22" s="29" t="s">
        <v>69</v>
      </c>
      <c r="E22" s="29" t="s">
        <v>46</v>
      </c>
      <c r="F22" s="29" t="s">
        <v>70</v>
      </c>
      <c r="G22" s="29" t="s">
        <v>71</v>
      </c>
      <c r="H22" s="29">
        <v>20</v>
      </c>
      <c r="I22" s="34">
        <v>160000</v>
      </c>
      <c r="J22" s="35">
        <v>20</v>
      </c>
      <c r="K22" s="34"/>
    </row>
    <row r="23" ht="22" customHeight="1" spans="1:11">
      <c r="A23" s="5" t="s">
        <v>72</v>
      </c>
      <c r="B23" s="5"/>
      <c r="C23" s="5"/>
      <c r="D23" s="5"/>
      <c r="E23" s="5"/>
      <c r="F23" s="5"/>
      <c r="G23" s="5"/>
      <c r="H23" s="5"/>
      <c r="I23" s="5"/>
      <c r="J23" s="17">
        <f>J6+SUM(J13:J22)</f>
        <v>100</v>
      </c>
      <c r="K23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rintOptions horizontalCentered="1"/>
  <pageMargins left="0.118110236220472" right="0.118110236220472" top="0.17" bottom="0.17" header="0.17" footer="0.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2025-06-04T05:04:00Z</cp:lastPrinted>
  <dcterms:modified xsi:type="dcterms:W3CDTF">2025-07-19T01:19:36Z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